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52511"/>
</workbook>
</file>

<file path=xl/calcChain.xml><?xml version="1.0" encoding="utf-8"?>
<calcChain xmlns="http://schemas.openxmlformats.org/spreadsheetml/2006/main">
  <c r="C87" i="4" l="1"/>
  <c r="A74" i="5"/>
  <c r="A64" i="5"/>
  <c r="A56" i="5"/>
  <c r="A52" i="5"/>
  <c r="A32" i="5"/>
  <c r="A22" i="5"/>
  <c r="A6" i="5"/>
  <c r="A104" i="4"/>
  <c r="A96" i="4"/>
  <c r="A81" i="4"/>
  <c r="A29" i="4"/>
  <c r="A23" i="4"/>
  <c r="A17" i="4"/>
  <c r="A11" i="4"/>
  <c r="A7" i="4"/>
  <c r="C88" i="4"/>
  <c r="E158" i="1"/>
  <c r="E8" i="1"/>
  <c r="D88" i="4" l="1"/>
  <c r="C110" i="4"/>
  <c r="C111" i="4"/>
  <c r="C113" i="4"/>
  <c r="C92" i="4"/>
  <c r="E167" i="1"/>
  <c r="J167" i="1"/>
  <c r="E111" i="4" l="1"/>
  <c r="J156" i="1"/>
  <c r="J158" i="1" s="1"/>
  <c r="C41" i="4"/>
  <c r="C35" i="4"/>
  <c r="E34" i="4"/>
  <c r="I15" i="2"/>
  <c r="I13" i="2"/>
  <c r="I9" i="2"/>
  <c r="I7" i="2"/>
  <c r="C67" i="4"/>
  <c r="C119" i="4"/>
  <c r="C73" i="4"/>
  <c r="C70" i="4"/>
  <c r="C76" i="4"/>
  <c r="E118" i="4"/>
  <c r="E117" i="4"/>
  <c r="E116" i="4"/>
  <c r="E115" i="4"/>
  <c r="C39" i="4"/>
  <c r="C45" i="4"/>
  <c r="C42" i="4"/>
  <c r="C36" i="4"/>
  <c r="E109" i="4"/>
  <c r="E108" i="4"/>
  <c r="E106" i="4"/>
  <c r="E107" i="4"/>
  <c r="C62" i="4"/>
  <c r="C61" i="4"/>
  <c r="E77" i="4"/>
  <c r="C75" i="4"/>
  <c r="E76" i="4" s="1"/>
  <c r="C120" i="4"/>
  <c r="C72" i="4"/>
  <c r="E73" i="4" s="1"/>
  <c r="C69" i="4"/>
  <c r="E70" i="4" s="1"/>
  <c r="C66" i="4"/>
  <c r="E67" i="4" s="1"/>
  <c r="E65" i="4"/>
  <c r="E64" i="4"/>
  <c r="C58" i="4"/>
  <c r="C57" i="4"/>
  <c r="E55" i="4"/>
  <c r="E54" i="4"/>
  <c r="E53" i="4"/>
  <c r="E52" i="4"/>
  <c r="E51" i="4"/>
  <c r="E50" i="4"/>
  <c r="E49" i="4"/>
  <c r="E48" i="4"/>
  <c r="E47" i="4"/>
  <c r="C44" i="4"/>
  <c r="C114" i="4"/>
  <c r="E114" i="4" s="1"/>
  <c r="C38" i="4"/>
  <c r="E33" i="4"/>
  <c r="E32" i="4"/>
  <c r="E31" i="4"/>
  <c r="C27" i="4"/>
  <c r="C25" i="4"/>
  <c r="C21" i="4"/>
  <c r="C19" i="4"/>
  <c r="C15" i="4"/>
  <c r="C13" i="4"/>
  <c r="I11" i="3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1" i="5"/>
  <c r="C75" i="5"/>
  <c r="C49" i="5"/>
  <c r="C48" i="5"/>
  <c r="C47" i="5"/>
  <c r="D10" i="6"/>
  <c r="D8" i="6"/>
  <c r="D9" i="6"/>
  <c r="D7" i="6"/>
  <c r="D6" i="6"/>
  <c r="C46" i="5"/>
  <c r="C45" i="5"/>
  <c r="C44" i="5"/>
  <c r="C43" i="5"/>
  <c r="C42" i="5"/>
  <c r="C41" i="5"/>
  <c r="C40" i="5"/>
  <c r="C50" i="5"/>
  <c r="D15" i="3"/>
  <c r="C38" i="5"/>
  <c r="C37" i="5"/>
  <c r="C36" i="5"/>
  <c r="C35" i="5"/>
  <c r="C67" i="5"/>
  <c r="C65" i="5"/>
  <c r="C68" i="5"/>
  <c r="D90" i="5" l="1"/>
  <c r="F167" i="1"/>
  <c r="E39" i="4"/>
  <c r="E36" i="4"/>
  <c r="E120" i="4"/>
  <c r="E45" i="4"/>
  <c r="C59" i="4"/>
  <c r="C63" i="4"/>
  <c r="E42" i="4"/>
  <c r="C39" i="5"/>
  <c r="E63" i="4" l="1"/>
  <c r="C70" i="5"/>
  <c r="C69" i="5"/>
  <c r="C66" i="5"/>
  <c r="D72" i="5" s="1"/>
  <c r="C60" i="5"/>
  <c r="C59" i="5"/>
  <c r="C58" i="5"/>
  <c r="C57" i="5"/>
  <c r="D62" i="5" s="1"/>
  <c r="C54" i="5"/>
  <c r="C53" i="5"/>
  <c r="C34" i="5"/>
  <c r="C33" i="5"/>
  <c r="D50" i="5" s="1"/>
  <c r="C29" i="5"/>
  <c r="C28" i="5"/>
  <c r="C27" i="5"/>
  <c r="C26" i="5"/>
  <c r="C25" i="5"/>
  <c r="C24" i="5"/>
  <c r="C23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F7" i="6"/>
  <c r="F8" i="6"/>
  <c r="H8" i="6" s="1"/>
  <c r="I8" i="6" s="1"/>
  <c r="F9" i="6"/>
  <c r="F10" i="6"/>
  <c r="H10" i="6" s="1"/>
  <c r="I10" i="6" s="1"/>
  <c r="F11" i="6"/>
  <c r="F12" i="6"/>
  <c r="H7" i="6"/>
  <c r="I7" i="6" s="1"/>
  <c r="H9" i="6"/>
  <c r="I9" i="6" s="1"/>
  <c r="H11" i="6"/>
  <c r="I11" i="6" s="1"/>
  <c r="H12" i="6"/>
  <c r="I12" i="6" s="1"/>
  <c r="I7" i="3"/>
  <c r="E105" i="4"/>
  <c r="E121" i="4" s="1"/>
  <c r="C99" i="4"/>
  <c r="C91" i="4"/>
  <c r="E30" i="4"/>
  <c r="E79" i="4" s="1"/>
  <c r="C24" i="4"/>
  <c r="C18" i="4"/>
  <c r="C12" i="4"/>
  <c r="C8" i="4"/>
  <c r="F6" i="6"/>
  <c r="C101" i="4"/>
  <c r="D102" i="4" s="1"/>
  <c r="E102" i="4" s="1"/>
  <c r="H6" i="6" l="1"/>
  <c r="F13" i="6"/>
  <c r="D30" i="5"/>
  <c r="D54" i="5"/>
  <c r="D11" i="3" s="1"/>
  <c r="D20" i="5"/>
  <c r="D5" i="3" s="1"/>
  <c r="D13" i="2"/>
  <c r="F161" i="1"/>
  <c r="E13" i="6"/>
  <c r="D13" i="6"/>
  <c r="C13" i="6"/>
  <c r="I9" i="3"/>
  <c r="I5" i="3"/>
  <c r="D13" i="3"/>
  <c r="D9" i="3"/>
  <c r="D7" i="3"/>
  <c r="C93" i="4"/>
  <c r="C26" i="4"/>
  <c r="E27" i="4" s="1"/>
  <c r="D11" i="2" s="1"/>
  <c r="C20" i="4"/>
  <c r="E21" i="4" s="1"/>
  <c r="D9" i="2" s="1"/>
  <c r="C14" i="4"/>
  <c r="E15" i="4" s="1"/>
  <c r="D7" i="2" s="1"/>
  <c r="F22" i="3"/>
  <c r="A19" i="3" s="1"/>
  <c r="A22" i="3" s="1"/>
  <c r="F19" i="2"/>
  <c r="A19" i="2"/>
  <c r="I6" i="6" l="1"/>
  <c r="I13" i="6" s="1"/>
  <c r="I5" i="2" s="1"/>
  <c r="H13" i="6"/>
  <c r="D17" i="3" s="1"/>
  <c r="D94" i="4"/>
  <c r="E94" i="4" s="1"/>
  <c r="G163" i="1"/>
  <c r="I22" i="3"/>
  <c r="D19" i="3" s="1"/>
  <c r="C9" i="4" s="1"/>
  <c r="I17" i="2" l="1"/>
  <c r="D15" i="2"/>
  <c r="E9" i="4"/>
  <c r="D5" i="2" s="1"/>
  <c r="D22" i="3"/>
  <c r="I11" i="2"/>
  <c r="I19" i="2" l="1"/>
  <c r="D19" i="2"/>
  <c r="D23" i="2" l="1"/>
</calcChain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diff 13030</t>
        </r>
      </text>
    </comment>
  </commentList>
</comments>
</file>

<file path=xl/sharedStrings.xml><?xml version="1.0" encoding="utf-8"?>
<sst xmlns="http://schemas.openxmlformats.org/spreadsheetml/2006/main" count="526" uniqueCount="369">
  <si>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</si>
  <si>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</si>
  <si>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</si>
  <si>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</si>
  <si>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</si>
  <si>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</si>
  <si>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</si>
  <si>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</si>
  <si>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</si>
  <si>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</si>
  <si>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</si>
  <si>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</si>
  <si>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</si>
  <si>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</si>
  <si>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</si>
  <si>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</si>
  <si>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</si>
  <si>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</si>
  <si>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</si>
  <si>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</si>
  <si>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</si>
  <si>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</si>
  <si>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</si>
  <si>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</si>
  <si>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</si>
  <si>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</si>
  <si>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</si>
  <si>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</si>
  <si>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</si>
  <si>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</si>
  <si>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</si>
  <si>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</si>
  <si>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</si>
  <si>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</si>
  <si>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</si>
  <si>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</si>
  <si>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</si>
  <si>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</si>
  <si>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</si>
  <si>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</si>
  <si>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</si>
  <si>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</si>
  <si>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</si>
  <si>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</si>
  <si>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</si>
  <si>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</si>
  <si>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</si>
  <si>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</si>
  <si>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</si>
  <si>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</si>
  <si>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</si>
  <si>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</si>
  <si>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</si>
  <si>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</si>
  <si>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</si>
  <si>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</si>
  <si>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</si>
  <si>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Schedules to Income &amp; Expenditure Account</t>
  </si>
  <si>
    <t>IX</t>
  </si>
  <si>
    <t>Salaries &amp;Allowances</t>
  </si>
  <si>
    <t>TA</t>
  </si>
  <si>
    <t>Pay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</si>
  <si>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</si>
  <si>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</si>
  <si>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</si>
  <si>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</si>
  <si>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</si>
  <si>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</si>
  <si>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</si>
  <si>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</si>
  <si>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</si>
  <si>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</si>
  <si>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</si>
  <si>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</si>
  <si>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</si>
  <si>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</si>
  <si>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</si>
  <si>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</si>
  <si>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</si>
  <si>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</si>
  <si>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</si>
  <si>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</si>
  <si>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</si>
  <si>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</si>
  <si>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</si>
  <si>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</si>
  <si>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Registration fee</t>
  </si>
  <si>
    <t>Exam Fee (IHRD)</t>
  </si>
  <si>
    <t>XV</t>
  </si>
  <si>
    <t>Other incomes</t>
  </si>
  <si>
    <t>Internet fee</t>
  </si>
  <si>
    <t>Miscellaneous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</si>
  <si>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</si>
  <si>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</si>
  <si>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</si>
  <si>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</si>
  <si>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</si>
  <si>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</si>
  <si>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</si>
  <si>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</si>
  <si>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</si>
  <si>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</si>
  <si>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</si>
  <si>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Land</t>
  </si>
  <si>
    <t>College of Applied Science, Adoor</t>
  </si>
  <si>
    <t>College Of Applied Science  , Adoor</t>
  </si>
  <si>
    <t>FD</t>
  </si>
  <si>
    <t>Course feeMSc</t>
  </si>
  <si>
    <t>Course fee BSc</t>
  </si>
  <si>
    <t>Course fee B.Com</t>
  </si>
  <si>
    <t>IHRD Course fee</t>
  </si>
  <si>
    <t>1.PGDCA</t>
  </si>
  <si>
    <t>2.Short term course</t>
  </si>
  <si>
    <t>3.UGC course</t>
  </si>
  <si>
    <t>4.Project</t>
  </si>
  <si>
    <t>5.Vertificate course in library science</t>
  </si>
  <si>
    <t>6.DCA fee</t>
  </si>
  <si>
    <t>7.Project registration fee</t>
  </si>
  <si>
    <t>other fees</t>
  </si>
  <si>
    <t>Admission fee/re-admission fee</t>
  </si>
  <si>
    <t>Library dues</t>
  </si>
  <si>
    <t>Fines</t>
  </si>
  <si>
    <t>Special fees</t>
  </si>
  <si>
    <t>Sale of application form (HQ)</t>
  </si>
  <si>
    <t>Exam fee odd sem(exam cordination)</t>
  </si>
  <si>
    <t>Exam fee PGDCA</t>
  </si>
  <si>
    <t>Revaluation fee for BSc</t>
  </si>
  <si>
    <t>Bank interest(FD)</t>
  </si>
  <si>
    <t>Bank interest(from Sb a/c)</t>
  </si>
  <si>
    <t>Administration fee</t>
  </si>
  <si>
    <t>Grant in aid</t>
  </si>
  <si>
    <t>Advances</t>
  </si>
  <si>
    <t>Arts&amp;sports</t>
  </si>
  <si>
    <t>Bus coupons</t>
  </si>
  <si>
    <t>Fee adjusted in EDL.concession</t>
  </si>
  <si>
    <t>Photo copy charges</t>
  </si>
  <si>
    <t>Sale of Old papers</t>
  </si>
  <si>
    <t>Help desk (Engg. Option facilitaion centre)</t>
  </si>
  <si>
    <t>Sale of tender(cost of tender form)</t>
  </si>
  <si>
    <t>University special fee BSc(women cell&amp;medical inspection)</t>
  </si>
  <si>
    <t>Amount received in excess in the sale of BSc application fee</t>
  </si>
  <si>
    <t>Cancellation of DD</t>
  </si>
  <si>
    <t>Fine of duplicate Tc</t>
  </si>
  <si>
    <t>Fine of duplicate Mark list</t>
  </si>
  <si>
    <t>Fee for revaluation(odd)</t>
  </si>
  <si>
    <t>Fine for damage of furniture</t>
  </si>
  <si>
    <t>Remuneration for paper valuation</t>
  </si>
  <si>
    <t>Notice pay</t>
  </si>
  <si>
    <t xml:space="preserve">Allotment for HQ </t>
  </si>
  <si>
    <t>Repayment of bridge loan by core banking system sister institution</t>
  </si>
  <si>
    <t>Reimbursement of 90% of salary</t>
  </si>
  <si>
    <t>Debt deposit remittance head</t>
  </si>
  <si>
    <t>Loans &amp; advances(refund of advance)</t>
  </si>
  <si>
    <t>Advance from HQ</t>
  </si>
  <si>
    <t>Deposits &amp; advances</t>
  </si>
  <si>
    <t>NR advance</t>
  </si>
  <si>
    <t>Advance CPF transfer of fund from HQ to Core banking system</t>
  </si>
  <si>
    <t>Closure of CPF</t>
  </si>
  <si>
    <t>SD</t>
  </si>
  <si>
    <t>EMD</t>
  </si>
  <si>
    <t>CD</t>
  </si>
  <si>
    <t>Remittance</t>
  </si>
  <si>
    <t>University fee</t>
  </si>
  <si>
    <t>Con donation fee to university-Msc&amp;BSc</t>
  </si>
  <si>
    <t>Affliation fee Msc</t>
  </si>
  <si>
    <t>Recognition fee</t>
  </si>
  <si>
    <t>Affliation fee Bsc</t>
  </si>
  <si>
    <t>Eligibility fee BSc</t>
  </si>
  <si>
    <t>University special fee (BSc &amp;Msc)</t>
  </si>
  <si>
    <t>Recognition fee BSc</t>
  </si>
  <si>
    <t>Recognition fine BSc</t>
  </si>
  <si>
    <t>University exam fee</t>
  </si>
  <si>
    <t>MSc computer science for electronics</t>
  </si>
  <si>
    <t>Exam fee(ED concession)</t>
  </si>
  <si>
    <t>Cost of Exam application fee</t>
  </si>
  <si>
    <t>BSc computer science/electronics/B.com</t>
  </si>
  <si>
    <t>Bsc computer science/electronics/B.com(ED concession)</t>
  </si>
  <si>
    <t>Exam fee to IHRD</t>
  </si>
  <si>
    <t>Fee for revaluation</t>
  </si>
  <si>
    <t>Special sanction</t>
  </si>
  <si>
    <t>PGDCA exam fee</t>
  </si>
  <si>
    <t>PGDCA exam fee (Edl consession)</t>
  </si>
  <si>
    <t>DCA exam fee</t>
  </si>
  <si>
    <t>DCA exam fee(edl.concession)</t>
  </si>
  <si>
    <t>BSc exam fee</t>
  </si>
  <si>
    <t>Library science exam fee</t>
  </si>
  <si>
    <t xml:space="preserve">Sale of application form </t>
  </si>
  <si>
    <t xml:space="preserve">1.Bsc </t>
  </si>
  <si>
    <t>2.PGDCA/Library science/DCA</t>
  </si>
  <si>
    <t>3.MSc</t>
  </si>
  <si>
    <t>4.Short term course(PCh/w)</t>
  </si>
  <si>
    <t>VAT(sale of tender form)</t>
  </si>
  <si>
    <t>Educational concession to students</t>
  </si>
  <si>
    <t>Amount refunded to SC/ST depmt DD mistakenly taken</t>
  </si>
  <si>
    <t>Unfunded debt</t>
  </si>
  <si>
    <t>With held salary from guests</t>
  </si>
  <si>
    <t xml:space="preserve">CPF subscription </t>
  </si>
  <si>
    <t>Repayment of CPF loan</t>
  </si>
  <si>
    <t>IHRD society loan refunded</t>
  </si>
  <si>
    <t>IHRD society chitty</t>
  </si>
  <si>
    <t>LIC</t>
  </si>
  <si>
    <t>Proff. Tax</t>
  </si>
  <si>
    <t>Salary recovery</t>
  </si>
  <si>
    <t>Group insurance</t>
  </si>
  <si>
    <t>Income tax</t>
  </si>
  <si>
    <t xml:space="preserve">Amount from Bhoomithra </t>
  </si>
  <si>
    <t>TDS</t>
  </si>
  <si>
    <t>Amount recoverd towards TDS from the contractors bill</t>
  </si>
  <si>
    <t>Salaries</t>
  </si>
  <si>
    <t>a.Pay</t>
  </si>
  <si>
    <t>b.DA</t>
  </si>
  <si>
    <t>c.HRA</t>
  </si>
  <si>
    <t>d.CCA/special allowance</t>
  </si>
  <si>
    <t>Onam advance</t>
  </si>
  <si>
    <t>Other allowance</t>
  </si>
  <si>
    <t>Bonus of festival allowance</t>
  </si>
  <si>
    <t>DA arrear</t>
  </si>
  <si>
    <t>Pay revision arrear</t>
  </si>
  <si>
    <t>Hr. Gr. Promotion arrear</t>
  </si>
  <si>
    <t>SCRTC honorarium</t>
  </si>
  <si>
    <t>Festival advance</t>
  </si>
  <si>
    <t>CPF closure</t>
  </si>
  <si>
    <t xml:space="preserve">CPF </t>
  </si>
  <si>
    <t>Gratuity</t>
  </si>
  <si>
    <t>Travelling expenses</t>
  </si>
  <si>
    <t>Remunaration</t>
  </si>
  <si>
    <t>Medical reimbursement</t>
  </si>
  <si>
    <t>Contigencies</t>
  </si>
  <si>
    <t>1.Office tel:</t>
  </si>
  <si>
    <t>3.Principals mobile</t>
  </si>
  <si>
    <t>electricity charges</t>
  </si>
  <si>
    <t>Water charges</t>
  </si>
  <si>
    <t>News paper &amp;Periodicals</t>
  </si>
  <si>
    <t>Advertisement charges</t>
  </si>
  <si>
    <t>Stationary &amp; Printing</t>
  </si>
  <si>
    <t>Office expenses</t>
  </si>
  <si>
    <t>Others items</t>
  </si>
  <si>
    <t>Conduct of odd sem exam/exam cordination</t>
  </si>
  <si>
    <t>University annual administration fee</t>
  </si>
  <si>
    <t>Rent/rates/taxes</t>
  </si>
  <si>
    <t>Allotment of fund from HQ</t>
  </si>
  <si>
    <t>Purchase for project</t>
  </si>
  <si>
    <t>Admn. Fee to HQ</t>
  </si>
  <si>
    <t>Audit fee</t>
  </si>
  <si>
    <t>Students stationery</t>
  </si>
  <si>
    <t>Student study materials</t>
  </si>
  <si>
    <t>Students amenities</t>
  </si>
  <si>
    <t>Arts &amp;sports</t>
  </si>
  <si>
    <t>IHRD exam expenses</t>
  </si>
  <si>
    <t>Uty exam expenses</t>
  </si>
  <si>
    <t>Campus cleaning(casual labour)</t>
  </si>
  <si>
    <t>Appln. Processing fee for new collage</t>
  </si>
  <si>
    <t>Appln.  fee for starting  new course</t>
  </si>
  <si>
    <t>Appln. Fee for permanent increase of seats</t>
  </si>
  <si>
    <t xml:space="preserve">PWD traning programme </t>
  </si>
  <si>
    <t>Cost of application for recognition of course(PG institute thazhakkara)</t>
  </si>
  <si>
    <t>Furniture to Harippadu</t>
  </si>
  <si>
    <t>Fee refunded</t>
  </si>
  <si>
    <t>PGDCM</t>
  </si>
  <si>
    <t>MSc tuition fee 75%</t>
  </si>
  <si>
    <t>BSc tuition fee 75%</t>
  </si>
  <si>
    <t>BSc fee refunded</t>
  </si>
  <si>
    <t>uty fee refunded to discontinued students</t>
  </si>
  <si>
    <t>Exam fee refunded</t>
  </si>
  <si>
    <t>Capital expenditure</t>
  </si>
  <si>
    <t>Machinery &amp; equipments</t>
  </si>
  <si>
    <t>Computers</t>
  </si>
  <si>
    <t>Printers &amp;Stationary items</t>
  </si>
  <si>
    <t>Electrical equipments</t>
  </si>
  <si>
    <t>Computer &amp; electronic consumables</t>
  </si>
  <si>
    <t>UPS</t>
  </si>
  <si>
    <t xml:space="preserve">Furniture </t>
  </si>
  <si>
    <t>Library</t>
  </si>
  <si>
    <t>a.books</t>
  </si>
  <si>
    <t>b.periodicals</t>
  </si>
  <si>
    <t>c.others</t>
  </si>
  <si>
    <t>Project software development</t>
  </si>
  <si>
    <t>Debt deposit&amp;remittance a/c</t>
  </si>
  <si>
    <t>Sales proceeds</t>
  </si>
  <si>
    <t xml:space="preserve">MSc </t>
  </si>
  <si>
    <t>BSc</t>
  </si>
  <si>
    <t>PGDCA</t>
  </si>
  <si>
    <t>Exam fee refunded (PGDCA)</t>
  </si>
  <si>
    <t>CliSc. Exam fee to Pattuvam</t>
  </si>
  <si>
    <t>Fee for special sanction</t>
  </si>
  <si>
    <t>Building construction</t>
  </si>
  <si>
    <t>MSc computer science/MSc electronics</t>
  </si>
  <si>
    <t>BSc computer science/BSc electronics&amp; B.com computer application</t>
  </si>
  <si>
    <t>Con donation fee</t>
  </si>
  <si>
    <t>Recognition fee(MSc)</t>
  </si>
  <si>
    <t>University special fee (Msc)</t>
  </si>
  <si>
    <t>University special fee (BSc )</t>
  </si>
  <si>
    <t>UTY fee refunded to discontinued students</t>
  </si>
  <si>
    <t xml:space="preserve">Affliation fee </t>
  </si>
  <si>
    <t>UTY special fee</t>
  </si>
  <si>
    <t xml:space="preserve">Eligibility fee </t>
  </si>
  <si>
    <t>EDL loan refund to students(project,study tour,tuition fee)</t>
  </si>
  <si>
    <t>Loan &amp; advance</t>
  </si>
  <si>
    <t>CPF advance/NRI</t>
  </si>
  <si>
    <t>Vat/sales tax</t>
  </si>
  <si>
    <t>IHRD society loan</t>
  </si>
  <si>
    <t>CPF subscription</t>
  </si>
  <si>
    <t>CPF DD mistakenly taken</t>
  </si>
  <si>
    <t>Educational concession (disburced students)</t>
  </si>
  <si>
    <t>CPF loan repayment</t>
  </si>
  <si>
    <t>Sb a/c</t>
  </si>
  <si>
    <t>Matriculation fee(BSc)</t>
  </si>
  <si>
    <t>Amount received from Hr. educational council</t>
  </si>
  <si>
    <t>Condonation fee odd sem</t>
  </si>
  <si>
    <t>Educational loan</t>
  </si>
  <si>
    <t>matriculation fee(MSc)</t>
  </si>
  <si>
    <t>Fund from SC dept</t>
  </si>
  <si>
    <t>EL surrender</t>
  </si>
  <si>
    <t>Increment arrear/salary arrear</t>
  </si>
  <si>
    <t>Maintenance of building</t>
  </si>
  <si>
    <t>Fund transfferd to HQ</t>
  </si>
  <si>
    <t>Maintenance of machinery &amp;equipments(plumbing works)</t>
  </si>
  <si>
    <t>Maintenance  of photo copier(gtrc)</t>
  </si>
  <si>
    <t>Building inauguration</t>
  </si>
  <si>
    <t>Maintenance of furniture</t>
  </si>
  <si>
    <t>Matriculation fee</t>
  </si>
  <si>
    <t>educational concession refunded to SC dpt</t>
  </si>
  <si>
    <t>with held salary disbursed to guest</t>
  </si>
  <si>
    <t>Telephone Deposit</t>
  </si>
  <si>
    <t>Fixed Deposit</t>
  </si>
  <si>
    <t>Inter Units Accounts(Assets)</t>
  </si>
  <si>
    <t>Inter Units Accounts(Liability)</t>
  </si>
  <si>
    <t>Administration fee to IHRD</t>
  </si>
  <si>
    <t>Electrical Equipments</t>
  </si>
  <si>
    <t>Building under Construction</t>
  </si>
  <si>
    <t>Machinery&amp; Equipments</t>
  </si>
  <si>
    <t xml:space="preserve">Building  </t>
  </si>
  <si>
    <t>DA</t>
  </si>
  <si>
    <t>HRA</t>
  </si>
  <si>
    <t>CCA/special allowance</t>
  </si>
  <si>
    <t xml:space="preserve">CPF contribution </t>
  </si>
  <si>
    <t>2.internet tel:</t>
  </si>
  <si>
    <t>Advertisement Charges</t>
  </si>
  <si>
    <t>Maintenance of Building</t>
  </si>
  <si>
    <r>
      <t>S</t>
    </r>
    <r>
      <rPr>
        <sz val="11"/>
        <color theme="1"/>
        <rFont val="Calibri"/>
        <family val="2"/>
        <scheme val="minor"/>
      </rPr>
      <t>tudents Stationery</t>
    </r>
  </si>
  <si>
    <t>IHRD course fee</t>
  </si>
  <si>
    <t>Admission/Readmission fee</t>
  </si>
  <si>
    <t>Short term course(PCh/w)</t>
  </si>
  <si>
    <t>Less:Affliation fee Bsc</t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</si>
  <si>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Eligibility fee BSc</t>
    </r>
  </si>
  <si>
    <t>University special fee (Msc &amp; MSC)</t>
  </si>
  <si>
    <t>Less: University special fee (Msc &amp; MSC)</t>
  </si>
  <si>
    <t>Less:Recognition fee BSc</t>
  </si>
  <si>
    <t>Less:Matriculation fee(BSc</t>
  </si>
  <si>
    <t>MSc computer science/MSc electronics&amp;BSc computer science/BSc electronics&amp; B.com computer application</t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</si>
  <si>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MSc computer science for electronics&amp;BSc computer science/electronics/B.com</t>
    </r>
  </si>
  <si>
    <r>
      <rPr>
        <b/>
        <u/>
        <sz val="11"/>
        <color theme="1"/>
        <rFont val="Calibri"/>
        <family val="2"/>
        <scheme val="minor"/>
      </rPr>
      <t>Less</t>
    </r>
    <r>
      <rPr>
        <b/>
        <sz val="11"/>
        <color theme="1"/>
        <rFont val="Calibri"/>
        <family val="2"/>
        <scheme val="minor"/>
      </rPr>
      <t>:Sales proceeds</t>
    </r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</si>
  <si>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CPF subscription</t>
    </r>
  </si>
  <si>
    <t>Less:Income tax</t>
  </si>
  <si>
    <t>Less: LIC</t>
  </si>
  <si>
    <r>
      <rPr>
        <b/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:Group insurance</t>
    </r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</si>
  <si>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With held salary from guests</t>
    </r>
  </si>
  <si>
    <t>Advances to CAS Harippadu</t>
  </si>
  <si>
    <t>NRI  advance</t>
  </si>
  <si>
    <t>CAS Karthikapally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</si>
  <si>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</si>
  <si>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 Paid during the year</t>
    </r>
  </si>
  <si>
    <t>XVI</t>
  </si>
  <si>
    <t>XVII</t>
  </si>
  <si>
    <t>Schedule  X - Fixed Assets</t>
  </si>
  <si>
    <t xml:space="preserve"> 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</si>
  <si>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 Receipt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</si>
  <si>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 Paid during the year</t>
    </r>
  </si>
  <si>
    <t>HQ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</si>
</sst>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2" fillId="0" borderId="10" xfId="0" applyFont="1" applyBorder="1"/>
    <xf numFmtId="0" fontId="2" fillId="0" borderId="0" xfId="0" applyFont="1" applyBorder="1" applyAlignment="1"/>
    <xf numFmtId="0" fontId="0" fillId="0" borderId="13" xfId="0" applyBorder="1" applyAlignment="1"/>
    <xf numFmtId="0" fontId="0" fillId="0" borderId="0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0" xfId="0" applyBorder="1" applyAlignment="1">
      <alignment horizontal="left"/>
    </xf>
    <xf numFmtId="43" fontId="0" fillId="0" borderId="14" xfId="1" applyFont="1" applyBorder="1" applyAlignment="1">
      <alignment horizontal="left"/>
    </xf>
    <xf numFmtId="0" fontId="0" fillId="0" borderId="14" xfId="0" applyBorder="1"/>
    <xf numFmtId="0" fontId="0" fillId="0" borderId="4" xfId="0" applyBorder="1"/>
    <xf numFmtId="0" fontId="0" fillId="0" borderId="5" xfId="0" applyBorder="1"/>
    <xf numFmtId="43" fontId="0" fillId="0" borderId="15" xfId="0" applyNumberForma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4" fillId="0" borderId="0" xfId="0" applyFont="1"/>
    <xf numFmtId="0" fontId="0" fillId="0" borderId="13" xfId="0" applyFont="1" applyBorder="1"/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3" xfId="0" applyFill="1" applyBorder="1" applyAlignment="1"/>
    <xf numFmtId="0" fontId="0" fillId="0" borderId="0" xfId="0" applyFill="1" applyBorder="1" applyAlignment="1"/>
    <xf numFmtId="0" fontId="0" fillId="0" borderId="0" xfId="0" applyFill="1" applyBorder="1"/>
    <xf numFmtId="0" fontId="2" fillId="0" borderId="10" xfId="0" applyFont="1" applyBorder="1" applyAlignment="1">
      <alignment horizontal="center"/>
    </xf>
    <xf numFmtId="0" fontId="0" fillId="0" borderId="0" xfId="0" applyFont="1" applyFill="1" applyBorder="1"/>
    <xf numFmtId="0" fontId="0" fillId="0" borderId="13" xfId="0" applyFill="1" applyBorder="1"/>
    <xf numFmtId="43" fontId="0" fillId="0" borderId="0" xfId="0" applyNumberFormat="1"/>
    <xf numFmtId="43" fontId="0" fillId="0" borderId="17" xfId="0" applyNumberFormat="1" applyBorder="1"/>
    <xf numFmtId="43" fontId="0" fillId="0" borderId="17" xfId="1" applyFont="1" applyBorder="1"/>
    <xf numFmtId="0" fontId="5" fillId="0" borderId="0" xfId="0" applyFont="1" applyFill="1" applyBorder="1" applyAlignment="1"/>
    <xf numFmtId="0" fontId="0" fillId="0" borderId="13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13" xfId="0" applyFont="1" applyFill="1" applyBorder="1" applyAlignment="1"/>
    <xf numFmtId="43" fontId="0" fillId="2" borderId="0" xfId="0" applyNumberFormat="1" applyFill="1"/>
    <xf numFmtId="43" fontId="0" fillId="0" borderId="10" xfId="1" applyFont="1" applyBorder="1"/>
    <xf numFmtId="43" fontId="0" fillId="0" borderId="12" xfId="1" applyFont="1" applyBorder="1"/>
    <xf numFmtId="43" fontId="0" fillId="0" borderId="16" xfId="1" applyFont="1" applyBorder="1"/>
    <xf numFmtId="43" fontId="0" fillId="0" borderId="13" xfId="1" applyFont="1" applyBorder="1"/>
    <xf numFmtId="43" fontId="0" fillId="0" borderId="6" xfId="1" applyFont="1" applyBorder="1"/>
    <xf numFmtId="9" fontId="0" fillId="0" borderId="14" xfId="2" applyFont="1" applyBorder="1"/>
    <xf numFmtId="43" fontId="0" fillId="0" borderId="17" xfId="1" applyFont="1" applyFill="1" applyBorder="1"/>
    <xf numFmtId="0" fontId="2" fillId="0" borderId="0" xfId="0" applyFont="1" applyFill="1" applyBorder="1" applyAlignment="1"/>
    <xf numFmtId="0" fontId="0" fillId="0" borderId="14" xfId="0" applyFont="1" applyBorder="1"/>
    <xf numFmtId="0" fontId="0" fillId="0" borderId="12" xfId="0" applyFont="1" applyBorder="1"/>
    <xf numFmtId="0" fontId="0" fillId="0" borderId="12" xfId="0" applyBorder="1" applyAlignment="1">
      <alignment horizontal="center"/>
    </xf>
    <xf numFmtId="0" fontId="0" fillId="0" borderId="0" xfId="0" applyFill="1" applyBorder="1" applyAlignment="1">
      <alignment vertical="top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2" fillId="0" borderId="0" xfId="0" applyFont="1" applyFill="1" applyBorder="1"/>
    <xf numFmtId="0" fontId="2" fillId="0" borderId="14" xfId="0" applyFont="1" applyFill="1" applyBorder="1"/>
    <xf numFmtId="43" fontId="2" fillId="0" borderId="14" xfId="1" applyFont="1" applyFill="1" applyBorder="1"/>
    <xf numFmtId="43" fontId="0" fillId="0" borderId="14" xfId="1" applyFon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/>
    <xf numFmtId="0" fontId="0" fillId="0" borderId="13" xfId="0" applyFill="1" applyBorder="1" applyAlignment="1">
      <alignment vertical="top"/>
    </xf>
    <xf numFmtId="43" fontId="0" fillId="0" borderId="14" xfId="1" applyFont="1" applyFill="1" applyBorder="1" applyAlignment="1">
      <alignment horizontal="left" vertical="top"/>
    </xf>
    <xf numFmtId="0" fontId="5" fillId="0" borderId="13" xfId="0" applyFont="1" applyFill="1" applyBorder="1" applyAlignment="1"/>
    <xf numFmtId="43" fontId="2" fillId="0" borderId="10" xfId="1" applyFont="1" applyBorder="1"/>
    <xf numFmtId="43" fontId="2" fillId="0" borderId="8" xfId="1" applyFont="1" applyBorder="1"/>
    <xf numFmtId="0" fontId="2" fillId="0" borderId="8" xfId="0" applyFont="1" applyBorder="1"/>
    <xf numFmtId="0" fontId="2" fillId="0" borderId="0" xfId="0" applyFont="1"/>
    <xf numFmtId="43" fontId="0" fillId="0" borderId="0" xfId="1" applyFont="1" applyFill="1" applyBorder="1"/>
    <xf numFmtId="43" fontId="0" fillId="0" borderId="0" xfId="1" applyFont="1" applyBorder="1"/>
    <xf numFmtId="43" fontId="2" fillId="0" borderId="12" xfId="1" applyFont="1" applyBorder="1"/>
    <xf numFmtId="43" fontId="0" fillId="0" borderId="0" xfId="1" applyFont="1" applyBorder="1" applyAlignment="1">
      <alignment wrapText="1"/>
    </xf>
    <xf numFmtId="43" fontId="2" fillId="0" borderId="0" xfId="0" applyNumberFormat="1" applyFont="1"/>
    <xf numFmtId="0" fontId="2" fillId="0" borderId="9" xfId="0" applyFont="1" applyBorder="1"/>
    <xf numFmtId="43" fontId="2" fillId="0" borderId="16" xfId="1" applyFont="1" applyBorder="1"/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43" fontId="2" fillId="0" borderId="11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4" xfId="0" applyFont="1" applyFill="1" applyBorder="1" applyAlignment="1">
      <alignment horizontal="left"/>
    </xf>
    <xf numFmtId="0" fontId="2" fillId="0" borderId="11" xfId="0" applyFont="1" applyFill="1" applyBorder="1"/>
    <xf numFmtId="43" fontId="2" fillId="0" borderId="14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4" xfId="0" applyFill="1" applyBorder="1" applyAlignment="1">
      <alignment horizontal="left"/>
    </xf>
    <xf numFmtId="0" fontId="2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3" fontId="2" fillId="0" borderId="17" xfId="1" applyFont="1" applyFill="1" applyBorder="1" applyAlignment="1">
      <alignment horizontal="left" vertical="top"/>
    </xf>
    <xf numFmtId="0" fontId="0" fillId="0" borderId="14" xfId="0" applyFill="1" applyBorder="1" applyAlignment="1">
      <alignment horizontal="center"/>
    </xf>
    <xf numFmtId="0" fontId="4" fillId="0" borderId="13" xfId="0" applyFont="1" applyFill="1" applyBorder="1"/>
    <xf numFmtId="0" fontId="5" fillId="0" borderId="13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43" fontId="0" fillId="0" borderId="12" xfId="1" applyFont="1" applyFill="1" applyBorder="1" applyAlignment="1">
      <alignment horizontal="left"/>
    </xf>
    <xf numFmtId="43" fontId="0" fillId="0" borderId="0" xfId="1" applyFont="1" applyFill="1" applyBorder="1" applyAlignment="1">
      <alignment horizontal="left"/>
    </xf>
    <xf numFmtId="43" fontId="0" fillId="0" borderId="0" xfId="1" applyFont="1"/>
    <xf numFmtId="43" fontId="0" fillId="0" borderId="18" xfId="1" applyFont="1" applyBorder="1"/>
    <xf numFmtId="43" fontId="0" fillId="2" borderId="14" xfId="1" applyFont="1" applyFill="1" applyBorder="1"/>
    <xf numFmtId="0" fontId="4" fillId="0" borderId="13" xfId="0" applyFont="1" applyFill="1" applyBorder="1" applyAlignment="1">
      <alignment vertical="top"/>
    </xf>
    <xf numFmtId="43" fontId="2" fillId="0" borderId="14" xfId="1" applyFont="1" applyBorder="1"/>
    <xf numFmtId="43" fontId="2" fillId="0" borderId="17" xfId="1" applyFont="1" applyBorder="1"/>
    <xf numFmtId="0" fontId="4" fillId="0" borderId="0" xfId="0" applyFont="1" applyFill="1" applyBorder="1" applyAlignment="1">
      <alignment vertical="top"/>
    </xf>
    <xf numFmtId="0" fontId="4" fillId="0" borderId="13" xfId="0" applyFont="1" applyBorder="1"/>
    <xf numFmtId="0" fontId="0" fillId="0" borderId="4" xfId="0" applyBorder="1" applyAlignment="1">
      <alignment wrapText="1"/>
    </xf>
    <xf numFmtId="43" fontId="0" fillId="0" borderId="11" xfId="1" applyFont="1" applyBorder="1"/>
    <xf numFmtId="43" fontId="0" fillId="0" borderId="10" xfId="1" applyFont="1" applyFill="1" applyBorder="1"/>
    <xf numFmtId="43" fontId="0" fillId="0" borderId="14" xfId="0" applyNumberFormat="1" applyBorder="1"/>
    <xf numFmtId="43" fontId="1" fillId="0" borderId="14" xfId="1" applyFont="1" applyBorder="1"/>
    <xf numFmtId="0" fontId="0" fillId="2" borderId="0" xfId="0" applyFill="1" applyBorder="1"/>
    <xf numFmtId="0" fontId="0" fillId="2" borderId="0" xfId="0" applyFont="1" applyFill="1" applyBorder="1"/>
    <xf numFmtId="0" fontId="0" fillId="2" borderId="14" xfId="0" applyFill="1" applyBorder="1" applyAlignment="1">
      <alignment horizontal="left"/>
    </xf>
    <xf numFmtId="43" fontId="0" fillId="2" borderId="17" xfId="1" applyFont="1" applyFill="1" applyBorder="1"/>
    <xf numFmtId="0" fontId="0" fillId="3" borderId="14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68"/>
  <sheetViews>
    <sheetView topLeftCell="A145" workbookViewId="0">
      <selection activeCell="A65" sqref="A65"/>
    </sheetView>
  </sheetViews>
  <sheetFormatPr defaultRowHeight="15" x14ac:dyDescent="0.25"/>
  <cols>
    <col min="1" max="1" width="37.140625" customWidth="1"/>
    <col min="2" max="2" width="0.28515625" hidden="1" customWidth="1"/>
    <col min="3" max="3" width="9.140625" hidden="1" customWidth="1"/>
    <col min="4" max="4" width="13.28515625" bestFit="1" customWidth="1"/>
    <col min="5" max="5" width="14.5703125" customWidth="1"/>
    <col min="6" max="6" width="37.28515625" customWidth="1"/>
    <col min="7" max="7" width="11.5703125" hidden="1" customWidth="1"/>
    <col min="8" max="8" width="9.140625" hidden="1" customWidth="1"/>
    <col min="9" max="9" width="11.5703125" bestFit="1" customWidth="1"/>
    <col min="10" max="10" width="14.28515625" bestFit="1" customWidth="1"/>
    <col min="12" max="12" width="11.5703125" bestFit="1" customWidth="1"/>
  </cols>
  <sheetData>
    <row r="1" spans="1:10" x14ac:dyDescent="0.25">
      <c r="A1" s="125" t="s">
        <v>105</v>
      </c>
      <c r="B1" s="126"/>
      <c r="C1" s="126"/>
      <c r="D1" s="126"/>
      <c r="E1" s="126"/>
      <c r="F1" s="126"/>
      <c r="G1" s="126"/>
      <c r="H1" s="126"/>
      <c r="I1" s="126"/>
      <c r="J1" s="127"/>
    </row>
    <row r="2" spans="1:10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0" x14ac:dyDescent="0.25">
      <c r="A3" s="131" t="s">
        <v>0</v>
      </c>
      <c r="B3" s="132"/>
      <c r="C3" s="132"/>
      <c r="D3" s="132"/>
      <c r="E3" s="133"/>
      <c r="F3" s="133"/>
      <c r="G3" s="133"/>
      <c r="H3" s="133"/>
      <c r="I3" s="133"/>
      <c r="J3" s="134"/>
    </row>
    <row r="4" spans="1:10" x14ac:dyDescent="0.25">
      <c r="A4" s="135" t="s">
        <v>1</v>
      </c>
      <c r="B4" s="133"/>
      <c r="C4" s="133"/>
      <c r="D4" s="84"/>
      <c r="E4" s="85" t="s">
        <v>2</v>
      </c>
      <c r="F4" s="133" t="s">
        <v>3</v>
      </c>
      <c r="G4" s="133"/>
      <c r="H4" s="133"/>
      <c r="I4" s="84"/>
      <c r="J4" s="85" t="s">
        <v>2</v>
      </c>
    </row>
    <row r="5" spans="1:10" x14ac:dyDescent="0.25">
      <c r="A5" s="86" t="s">
        <v>4</v>
      </c>
      <c r="B5" s="87"/>
      <c r="C5" s="87"/>
      <c r="D5" s="88"/>
      <c r="E5" s="89"/>
      <c r="F5" s="87"/>
      <c r="G5" s="87"/>
      <c r="H5" s="87"/>
      <c r="I5" s="90"/>
      <c r="J5" s="91"/>
    </row>
    <row r="6" spans="1:10" x14ac:dyDescent="0.25">
      <c r="A6" s="47" t="s">
        <v>5</v>
      </c>
      <c r="B6" s="56"/>
      <c r="C6" s="56"/>
      <c r="D6" s="92">
        <v>1846</v>
      </c>
      <c r="E6" s="93"/>
      <c r="F6" s="36" t="s">
        <v>208</v>
      </c>
      <c r="G6" s="36"/>
      <c r="H6" s="36"/>
      <c r="I6" s="94"/>
      <c r="J6" s="9"/>
    </row>
    <row r="7" spans="1:10" x14ac:dyDescent="0.25">
      <c r="A7" s="47" t="s">
        <v>6</v>
      </c>
      <c r="B7" s="56"/>
      <c r="C7" s="56"/>
      <c r="D7" s="92">
        <v>1008621</v>
      </c>
      <c r="E7" s="93"/>
      <c r="F7" s="36" t="s">
        <v>209</v>
      </c>
      <c r="G7" s="36"/>
      <c r="H7" s="36"/>
      <c r="I7" s="94"/>
      <c r="J7" s="9">
        <v>2065010</v>
      </c>
    </row>
    <row r="8" spans="1:10" x14ac:dyDescent="0.25">
      <c r="A8" s="95" t="s">
        <v>106</v>
      </c>
      <c r="B8" s="96"/>
      <c r="C8" s="96"/>
      <c r="D8" s="97">
        <v>759795</v>
      </c>
      <c r="E8" s="93">
        <f>SUM(D6:D8)</f>
        <v>1770262</v>
      </c>
      <c r="F8" s="36" t="s">
        <v>210</v>
      </c>
      <c r="G8" s="36"/>
      <c r="H8" s="36"/>
      <c r="I8" s="94"/>
      <c r="J8" s="9">
        <v>2280301</v>
      </c>
    </row>
    <row r="9" spans="1:10" x14ac:dyDescent="0.25">
      <c r="A9" s="35"/>
      <c r="B9" s="36"/>
      <c r="C9" s="36"/>
      <c r="D9" s="66"/>
      <c r="E9" s="9"/>
      <c r="F9" s="36" t="s">
        <v>211</v>
      </c>
      <c r="G9" s="36"/>
      <c r="H9" s="36"/>
      <c r="I9" s="94"/>
      <c r="J9" s="9">
        <v>57545</v>
      </c>
    </row>
    <row r="10" spans="1:10" x14ac:dyDescent="0.25">
      <c r="A10" s="35" t="s">
        <v>35</v>
      </c>
      <c r="B10" s="36"/>
      <c r="C10" s="36"/>
      <c r="D10" s="66"/>
      <c r="E10" s="9">
        <v>0</v>
      </c>
      <c r="F10" s="36" t="s">
        <v>212</v>
      </c>
      <c r="G10" s="37"/>
      <c r="H10" s="37"/>
      <c r="I10" s="94"/>
      <c r="J10" s="9">
        <v>2777</v>
      </c>
    </row>
    <row r="11" spans="1:10" x14ac:dyDescent="0.25">
      <c r="A11" s="35" t="s">
        <v>107</v>
      </c>
      <c r="B11" s="36"/>
      <c r="C11" s="36"/>
      <c r="D11" s="66"/>
      <c r="E11" s="9">
        <v>1965000</v>
      </c>
      <c r="F11" s="36" t="s">
        <v>213</v>
      </c>
      <c r="G11" s="36"/>
      <c r="H11" s="36"/>
      <c r="I11" s="98"/>
      <c r="J11" s="9">
        <v>0</v>
      </c>
    </row>
    <row r="12" spans="1:10" x14ac:dyDescent="0.25">
      <c r="A12" s="35" t="s">
        <v>108</v>
      </c>
      <c r="B12" s="69"/>
      <c r="C12" s="69"/>
      <c r="D12" s="66"/>
      <c r="E12" s="9">
        <v>2930740</v>
      </c>
      <c r="F12" s="44" t="s">
        <v>214</v>
      </c>
      <c r="G12" s="36"/>
      <c r="H12" s="36"/>
      <c r="I12" s="94"/>
      <c r="J12" s="9">
        <v>0</v>
      </c>
    </row>
    <row r="13" spans="1:10" x14ac:dyDescent="0.25">
      <c r="A13" s="35" t="s">
        <v>109</v>
      </c>
      <c r="B13" s="36"/>
      <c r="C13" s="36"/>
      <c r="D13" s="66"/>
      <c r="E13" s="9">
        <v>552000</v>
      </c>
      <c r="F13" s="36" t="s">
        <v>312</v>
      </c>
      <c r="G13" s="36"/>
      <c r="H13" s="36"/>
      <c r="I13" s="94"/>
      <c r="J13" s="9">
        <v>115937</v>
      </c>
    </row>
    <row r="14" spans="1:10" x14ac:dyDescent="0.25">
      <c r="A14" s="35" t="s">
        <v>110</v>
      </c>
      <c r="B14" s="37"/>
      <c r="C14" s="37"/>
      <c r="D14" s="66"/>
      <c r="E14" s="9">
        <v>0</v>
      </c>
      <c r="F14" s="36" t="s">
        <v>313</v>
      </c>
      <c r="G14" s="36"/>
      <c r="H14" s="36"/>
      <c r="I14" s="94"/>
      <c r="J14" s="9">
        <v>5456</v>
      </c>
    </row>
    <row r="15" spans="1:10" x14ac:dyDescent="0.25">
      <c r="A15" s="35" t="s">
        <v>111</v>
      </c>
      <c r="B15" s="36"/>
      <c r="C15" s="36"/>
      <c r="D15" s="66"/>
      <c r="E15" s="9">
        <v>96000</v>
      </c>
      <c r="F15" s="36" t="s">
        <v>215</v>
      </c>
      <c r="G15" s="36"/>
      <c r="H15" s="36"/>
      <c r="I15" s="94"/>
      <c r="J15" s="9">
        <v>39950</v>
      </c>
    </row>
    <row r="16" spans="1:10" x14ac:dyDescent="0.25">
      <c r="A16" s="67" t="s">
        <v>112</v>
      </c>
      <c r="B16" s="68"/>
      <c r="C16" s="68"/>
      <c r="D16" s="66"/>
      <c r="E16" s="9">
        <v>0</v>
      </c>
      <c r="F16" s="36" t="s">
        <v>216</v>
      </c>
      <c r="G16" s="36"/>
      <c r="H16" s="36"/>
      <c r="I16" s="94"/>
      <c r="J16" s="9">
        <v>269026</v>
      </c>
    </row>
    <row r="17" spans="1:10" x14ac:dyDescent="0.25">
      <c r="A17" s="67" t="s">
        <v>113</v>
      </c>
      <c r="B17" s="68"/>
      <c r="C17" s="68"/>
      <c r="D17" s="66"/>
      <c r="E17" s="9">
        <v>15000</v>
      </c>
      <c r="F17" s="36" t="s">
        <v>217</v>
      </c>
      <c r="G17" s="36"/>
      <c r="H17" s="36"/>
      <c r="I17" s="94"/>
      <c r="J17" s="9">
        <v>0</v>
      </c>
    </row>
    <row r="18" spans="1:10" x14ac:dyDescent="0.25">
      <c r="A18" s="67" t="s">
        <v>114</v>
      </c>
      <c r="B18" s="68"/>
      <c r="C18" s="68"/>
      <c r="D18" s="66"/>
      <c r="E18" s="9">
        <v>334000</v>
      </c>
      <c r="F18" s="36" t="s">
        <v>218</v>
      </c>
      <c r="G18" s="36"/>
      <c r="H18" s="36"/>
      <c r="I18" s="98"/>
      <c r="J18" s="9">
        <v>0</v>
      </c>
    </row>
    <row r="19" spans="1:10" x14ac:dyDescent="0.25">
      <c r="A19" s="67" t="s">
        <v>115</v>
      </c>
      <c r="B19" s="68"/>
      <c r="C19" s="68"/>
      <c r="D19" s="66"/>
      <c r="E19" s="9">
        <v>45000</v>
      </c>
      <c r="F19" s="36" t="s">
        <v>219</v>
      </c>
      <c r="G19" s="36"/>
      <c r="H19" s="36"/>
      <c r="I19" s="94"/>
      <c r="J19" s="9">
        <v>0</v>
      </c>
    </row>
    <row r="20" spans="1:10" x14ac:dyDescent="0.25">
      <c r="A20" s="35" t="s">
        <v>116</v>
      </c>
      <c r="B20" s="36"/>
      <c r="C20" s="36"/>
      <c r="D20" s="66"/>
      <c r="E20" s="9">
        <v>39000</v>
      </c>
      <c r="F20" s="36" t="s">
        <v>220</v>
      </c>
      <c r="G20" s="36"/>
      <c r="H20" s="36"/>
      <c r="I20" s="94"/>
      <c r="J20" s="9">
        <v>64000</v>
      </c>
    </row>
    <row r="21" spans="1:10" x14ac:dyDescent="0.25">
      <c r="A21" s="35" t="s">
        <v>117</v>
      </c>
      <c r="B21" s="69"/>
      <c r="C21" s="69"/>
      <c r="D21" s="66"/>
      <c r="E21" s="9">
        <v>6350</v>
      </c>
      <c r="F21" s="36" t="s">
        <v>221</v>
      </c>
      <c r="G21" s="36"/>
      <c r="H21" s="36"/>
      <c r="I21" s="94"/>
      <c r="J21" s="9">
        <v>474663</v>
      </c>
    </row>
    <row r="22" spans="1:10" x14ac:dyDescent="0.25">
      <c r="A22" s="35" t="s">
        <v>118</v>
      </c>
      <c r="B22" s="36"/>
      <c r="C22" s="36"/>
      <c r="D22" s="66"/>
      <c r="E22" s="9">
        <v>0</v>
      </c>
      <c r="F22" s="36" t="s">
        <v>222</v>
      </c>
      <c r="G22" s="37"/>
      <c r="H22" s="37"/>
      <c r="I22" s="94"/>
      <c r="J22" s="9">
        <v>506877</v>
      </c>
    </row>
    <row r="23" spans="1:10" x14ac:dyDescent="0.25">
      <c r="A23" s="35" t="s">
        <v>119</v>
      </c>
      <c r="B23" s="37"/>
      <c r="C23" s="37"/>
      <c r="D23" s="66"/>
      <c r="E23" s="9">
        <v>100100</v>
      </c>
      <c r="F23" s="36" t="s">
        <v>223</v>
      </c>
      <c r="G23" s="36"/>
      <c r="H23" s="36"/>
      <c r="I23" s="26"/>
      <c r="J23" s="9">
        <v>132519</v>
      </c>
    </row>
    <row r="24" spans="1:10" x14ac:dyDescent="0.25">
      <c r="A24" s="35" t="s">
        <v>86</v>
      </c>
      <c r="B24" s="37"/>
      <c r="C24" s="37"/>
      <c r="D24" s="66"/>
      <c r="E24" s="9">
        <v>6400</v>
      </c>
      <c r="F24" s="36" t="s">
        <v>224</v>
      </c>
      <c r="G24" s="36"/>
      <c r="H24" s="36"/>
      <c r="I24" s="26"/>
      <c r="J24" s="9">
        <v>2014</v>
      </c>
    </row>
    <row r="25" spans="1:10" x14ac:dyDescent="0.25">
      <c r="A25" s="35" t="s">
        <v>120</v>
      </c>
      <c r="B25" s="37"/>
      <c r="C25" s="37"/>
      <c r="D25" s="66"/>
      <c r="E25" s="9">
        <v>6272</v>
      </c>
      <c r="F25" s="68" t="s">
        <v>63</v>
      </c>
      <c r="G25" s="68"/>
      <c r="H25" s="68"/>
      <c r="I25" s="26"/>
      <c r="J25" s="9">
        <v>2399266</v>
      </c>
    </row>
    <row r="26" spans="1:10" x14ac:dyDescent="0.25">
      <c r="A26" s="35" t="s">
        <v>121</v>
      </c>
      <c r="B26" s="37"/>
      <c r="C26" s="37"/>
      <c r="D26" s="66"/>
      <c r="E26" s="9">
        <v>10710</v>
      </c>
      <c r="F26" s="36" t="s">
        <v>225</v>
      </c>
      <c r="G26" s="36"/>
      <c r="H26" s="37"/>
      <c r="I26" s="26"/>
      <c r="J26" s="9">
        <v>30786</v>
      </c>
    </row>
    <row r="27" spans="1:10" x14ac:dyDescent="0.25">
      <c r="A27" s="35" t="s">
        <v>122</v>
      </c>
      <c r="B27" s="37"/>
      <c r="C27" s="37"/>
      <c r="D27" s="66"/>
      <c r="E27" s="9">
        <v>1535375</v>
      </c>
      <c r="F27" s="36" t="s">
        <v>226</v>
      </c>
      <c r="G27" s="36"/>
      <c r="H27" s="36"/>
      <c r="I27" s="26"/>
      <c r="J27" s="9">
        <v>5600</v>
      </c>
    </row>
    <row r="28" spans="1:10" x14ac:dyDescent="0.25">
      <c r="A28" s="99" t="s">
        <v>123</v>
      </c>
      <c r="B28" s="37"/>
      <c r="C28" s="37"/>
      <c r="D28" s="66"/>
      <c r="E28" s="9">
        <v>250</v>
      </c>
      <c r="F28" s="36" t="s">
        <v>227</v>
      </c>
      <c r="G28" s="36"/>
      <c r="H28" s="37"/>
      <c r="I28" s="26"/>
      <c r="J28" s="9">
        <v>0</v>
      </c>
    </row>
    <row r="29" spans="1:10" x14ac:dyDescent="0.25">
      <c r="A29" s="35" t="s">
        <v>124</v>
      </c>
      <c r="B29" s="37"/>
      <c r="C29" s="37"/>
      <c r="D29" s="66"/>
      <c r="E29" s="9">
        <v>0</v>
      </c>
      <c r="F29" s="36" t="s">
        <v>66</v>
      </c>
      <c r="G29" s="37"/>
      <c r="H29" s="37"/>
      <c r="I29" s="26"/>
      <c r="J29" s="9">
        <v>0</v>
      </c>
    </row>
    <row r="30" spans="1:10" x14ac:dyDescent="0.25">
      <c r="A30" s="35" t="s">
        <v>125</v>
      </c>
      <c r="B30" s="37"/>
      <c r="C30" s="37"/>
      <c r="D30" s="66"/>
      <c r="E30" s="9">
        <v>0</v>
      </c>
      <c r="F30" s="36" t="s">
        <v>228</v>
      </c>
      <c r="G30" s="36"/>
      <c r="H30" s="36"/>
      <c r="I30" s="26"/>
      <c r="J30" s="9">
        <v>24218</v>
      </c>
    </row>
    <row r="31" spans="1:10" x14ac:dyDescent="0.25">
      <c r="A31" s="100" t="s">
        <v>308</v>
      </c>
      <c r="B31" s="37"/>
      <c r="C31" s="37"/>
      <c r="D31" s="66"/>
      <c r="E31" s="9">
        <v>0</v>
      </c>
      <c r="F31" s="36" t="s">
        <v>336</v>
      </c>
      <c r="G31" s="37"/>
      <c r="H31" s="37"/>
      <c r="I31" s="26"/>
      <c r="J31" s="9">
        <v>89393</v>
      </c>
    </row>
    <row r="32" spans="1:10" x14ac:dyDescent="0.25">
      <c r="A32" s="35" t="s">
        <v>126</v>
      </c>
      <c r="B32" s="69"/>
      <c r="C32" s="69"/>
      <c r="D32" s="66"/>
      <c r="E32" s="9">
        <v>1500</v>
      </c>
      <c r="F32" s="68" t="s">
        <v>229</v>
      </c>
      <c r="G32" s="37"/>
      <c r="H32" s="37"/>
      <c r="I32" s="26"/>
      <c r="J32" s="9">
        <v>2057</v>
      </c>
    </row>
    <row r="33" spans="1:10" x14ac:dyDescent="0.25">
      <c r="A33" s="35" t="s">
        <v>90</v>
      </c>
      <c r="B33" s="69"/>
      <c r="C33" s="69"/>
      <c r="D33" s="66"/>
      <c r="E33" s="9">
        <v>0</v>
      </c>
      <c r="F33" s="36" t="s">
        <v>230</v>
      </c>
      <c r="G33" s="37"/>
      <c r="H33" s="37"/>
      <c r="I33" s="26"/>
      <c r="J33" s="9">
        <v>395911</v>
      </c>
    </row>
    <row r="34" spans="1:10" x14ac:dyDescent="0.25">
      <c r="A34" s="67" t="s">
        <v>127</v>
      </c>
      <c r="B34" s="101"/>
      <c r="C34" s="101"/>
      <c r="D34" s="66"/>
      <c r="E34" s="9">
        <v>15028</v>
      </c>
      <c r="F34" s="36" t="s">
        <v>231</v>
      </c>
      <c r="G34" s="36"/>
      <c r="H34" s="36"/>
      <c r="I34" s="26"/>
      <c r="J34" s="9">
        <v>15800</v>
      </c>
    </row>
    <row r="35" spans="1:10" x14ac:dyDescent="0.25">
      <c r="A35" s="100" t="s">
        <v>128</v>
      </c>
      <c r="B35" s="37"/>
      <c r="C35" s="37"/>
      <c r="D35" s="66"/>
      <c r="E35" s="9">
        <v>33375</v>
      </c>
      <c r="F35" s="37" t="s">
        <v>232</v>
      </c>
      <c r="G35" s="37"/>
      <c r="H35" s="37"/>
      <c r="I35" s="26"/>
      <c r="J35" s="9">
        <v>8621</v>
      </c>
    </row>
    <row r="36" spans="1:10" x14ac:dyDescent="0.25">
      <c r="A36" s="40" t="s">
        <v>129</v>
      </c>
      <c r="B36" s="37"/>
      <c r="C36" s="37"/>
      <c r="D36" s="66"/>
      <c r="E36" s="9">
        <v>0</v>
      </c>
      <c r="F36" s="36" t="s">
        <v>233</v>
      </c>
      <c r="G36" s="36"/>
      <c r="H36" s="36"/>
      <c r="I36" s="26"/>
      <c r="J36" s="9">
        <v>27080</v>
      </c>
    </row>
    <row r="37" spans="1:10" x14ac:dyDescent="0.25">
      <c r="A37" s="40" t="s">
        <v>130</v>
      </c>
      <c r="B37" s="37"/>
      <c r="C37" s="37"/>
      <c r="D37" s="66"/>
      <c r="E37" s="9">
        <v>0</v>
      </c>
      <c r="F37" s="36" t="s">
        <v>234</v>
      </c>
      <c r="G37" s="36"/>
      <c r="H37" s="36"/>
      <c r="I37" s="26"/>
      <c r="J37" s="9">
        <v>12460</v>
      </c>
    </row>
    <row r="38" spans="1:10" x14ac:dyDescent="0.25">
      <c r="A38" s="40" t="s">
        <v>131</v>
      </c>
      <c r="B38" s="37"/>
      <c r="C38" s="37"/>
      <c r="D38" s="66"/>
      <c r="E38" s="9">
        <v>0</v>
      </c>
      <c r="F38" s="36" t="s">
        <v>235</v>
      </c>
      <c r="G38" s="37"/>
      <c r="H38" s="37"/>
      <c r="I38" s="26"/>
      <c r="J38" s="9">
        <v>40923</v>
      </c>
    </row>
    <row r="39" spans="1:10" x14ac:dyDescent="0.25">
      <c r="A39" s="40" t="s">
        <v>132</v>
      </c>
      <c r="B39" s="37"/>
      <c r="C39" s="37"/>
      <c r="D39" s="66"/>
      <c r="E39" s="9">
        <v>73200</v>
      </c>
      <c r="F39" s="68" t="s">
        <v>236</v>
      </c>
      <c r="G39" s="37"/>
      <c r="H39" s="37"/>
      <c r="I39" s="26"/>
      <c r="J39" s="9">
        <v>0</v>
      </c>
    </row>
    <row r="40" spans="1:10" ht="30" x14ac:dyDescent="0.25">
      <c r="A40" s="40" t="s">
        <v>133</v>
      </c>
      <c r="B40" s="39"/>
      <c r="C40" s="39"/>
      <c r="D40" s="26"/>
      <c r="E40" s="9">
        <v>0</v>
      </c>
      <c r="F40" s="102" t="s">
        <v>237</v>
      </c>
      <c r="G40" s="68"/>
      <c r="H40" s="68"/>
      <c r="I40" s="26"/>
      <c r="J40" s="9">
        <v>0</v>
      </c>
    </row>
    <row r="41" spans="1:10" x14ac:dyDescent="0.25">
      <c r="A41" s="40" t="s">
        <v>72</v>
      </c>
      <c r="B41" s="39"/>
      <c r="C41" s="39"/>
      <c r="D41" s="66"/>
      <c r="E41" s="9">
        <v>0</v>
      </c>
      <c r="F41" s="68" t="s">
        <v>238</v>
      </c>
      <c r="G41" s="68"/>
      <c r="H41" s="68"/>
      <c r="I41" s="26"/>
      <c r="J41" s="9">
        <v>150010</v>
      </c>
    </row>
    <row r="42" spans="1:10" x14ac:dyDescent="0.25">
      <c r="A42" s="40" t="s">
        <v>134</v>
      </c>
      <c r="B42" s="39"/>
      <c r="C42" s="39"/>
      <c r="D42" s="66"/>
      <c r="E42" s="9">
        <v>1388170</v>
      </c>
      <c r="F42" s="68" t="s">
        <v>239</v>
      </c>
      <c r="G42" s="68"/>
      <c r="H42" s="68"/>
      <c r="I42" s="26"/>
      <c r="J42" s="9">
        <v>0</v>
      </c>
    </row>
    <row r="43" spans="1:10" x14ac:dyDescent="0.25">
      <c r="A43" s="40" t="s">
        <v>135</v>
      </c>
      <c r="B43" s="39"/>
      <c r="C43" s="39"/>
      <c r="D43" s="66"/>
      <c r="E43" s="9">
        <v>5266</v>
      </c>
      <c r="F43" s="37" t="s">
        <v>74</v>
      </c>
      <c r="G43" s="37"/>
      <c r="H43" s="37"/>
      <c r="I43" s="26"/>
      <c r="J43" s="9">
        <v>4178</v>
      </c>
    </row>
    <row r="44" spans="1:10" x14ac:dyDescent="0.25">
      <c r="A44" s="40" t="s">
        <v>136</v>
      </c>
      <c r="B44" s="39"/>
      <c r="C44" s="39"/>
      <c r="D44" s="66"/>
      <c r="E44" s="9">
        <v>330</v>
      </c>
      <c r="F44" s="37" t="s">
        <v>75</v>
      </c>
      <c r="G44" s="36"/>
      <c r="H44" s="36"/>
      <c r="I44" s="26"/>
      <c r="J44" s="9">
        <v>5127</v>
      </c>
    </row>
    <row r="45" spans="1:10" x14ac:dyDescent="0.25">
      <c r="A45" s="40" t="s">
        <v>137</v>
      </c>
      <c r="B45" s="39"/>
      <c r="C45" s="39"/>
      <c r="D45" s="66"/>
      <c r="E45" s="9">
        <v>6000</v>
      </c>
      <c r="F45" s="36" t="s">
        <v>314</v>
      </c>
      <c r="G45" s="36"/>
      <c r="H45" s="36"/>
      <c r="I45" s="26"/>
      <c r="J45" s="9">
        <v>409806</v>
      </c>
    </row>
    <row r="46" spans="1:10" x14ac:dyDescent="0.25">
      <c r="A46" s="66" t="s">
        <v>138</v>
      </c>
      <c r="B46" s="39"/>
      <c r="C46" s="39"/>
      <c r="D46" s="66"/>
      <c r="E46" s="9">
        <v>5650</v>
      </c>
      <c r="F46" s="36" t="s">
        <v>240</v>
      </c>
      <c r="G46" s="36"/>
      <c r="H46" s="36"/>
      <c r="I46" s="26"/>
      <c r="J46" s="9">
        <v>0</v>
      </c>
    </row>
    <row r="47" spans="1:10" ht="30" x14ac:dyDescent="0.25">
      <c r="A47" s="45" t="s">
        <v>139</v>
      </c>
      <c r="B47" s="39"/>
      <c r="C47" s="39"/>
      <c r="D47" s="66"/>
      <c r="E47" s="9">
        <v>360</v>
      </c>
      <c r="F47" s="36" t="s">
        <v>315</v>
      </c>
      <c r="G47" s="36"/>
      <c r="H47" s="36"/>
      <c r="I47" s="26"/>
      <c r="J47" s="9">
        <v>0</v>
      </c>
    </row>
    <row r="48" spans="1:10" ht="30" x14ac:dyDescent="0.25">
      <c r="A48" s="45" t="s">
        <v>140</v>
      </c>
      <c r="B48" s="39"/>
      <c r="C48" s="39"/>
      <c r="D48" s="66"/>
      <c r="E48" s="9">
        <v>0</v>
      </c>
      <c r="F48" s="46" t="s">
        <v>316</v>
      </c>
      <c r="G48" s="36"/>
      <c r="H48" s="36"/>
      <c r="I48" s="26"/>
      <c r="J48" s="9">
        <v>2365</v>
      </c>
    </row>
    <row r="49" spans="1:10" x14ac:dyDescent="0.25">
      <c r="A49" s="35" t="s">
        <v>141</v>
      </c>
      <c r="B49" s="69"/>
      <c r="C49" s="69"/>
      <c r="D49" s="66"/>
      <c r="E49" s="9">
        <v>0</v>
      </c>
      <c r="F49" s="36" t="s">
        <v>241</v>
      </c>
      <c r="G49" s="37"/>
      <c r="H49" s="37"/>
      <c r="I49" s="94"/>
      <c r="J49" s="9">
        <v>10278</v>
      </c>
    </row>
    <row r="50" spans="1:10" x14ac:dyDescent="0.25">
      <c r="A50" s="35" t="s">
        <v>142</v>
      </c>
      <c r="B50" s="69"/>
      <c r="C50" s="69"/>
      <c r="D50" s="66"/>
      <c r="E50" s="9">
        <v>250</v>
      </c>
      <c r="F50" s="39" t="s">
        <v>242</v>
      </c>
      <c r="G50" s="37"/>
      <c r="H50" s="37"/>
      <c r="I50" s="94"/>
      <c r="J50" s="9">
        <v>300000</v>
      </c>
    </row>
    <row r="51" spans="1:10" x14ac:dyDescent="0.25">
      <c r="A51" s="35" t="s">
        <v>143</v>
      </c>
      <c r="B51" s="69"/>
      <c r="C51" s="69"/>
      <c r="D51" s="66"/>
      <c r="E51" s="9">
        <v>300</v>
      </c>
      <c r="F51" s="39" t="s">
        <v>243</v>
      </c>
      <c r="G51" s="37"/>
      <c r="H51" s="37"/>
      <c r="I51" s="94"/>
      <c r="J51" s="9">
        <v>0</v>
      </c>
    </row>
    <row r="52" spans="1:10" x14ac:dyDescent="0.25">
      <c r="A52" s="35" t="s">
        <v>144</v>
      </c>
      <c r="B52" s="69"/>
      <c r="C52" s="69"/>
      <c r="D52" s="66"/>
      <c r="E52" s="9">
        <v>2300</v>
      </c>
      <c r="F52" s="39" t="s">
        <v>244</v>
      </c>
      <c r="G52" s="68"/>
      <c r="H52" s="68"/>
      <c r="I52" s="94"/>
      <c r="J52" s="9">
        <v>4278</v>
      </c>
    </row>
    <row r="53" spans="1:10" x14ac:dyDescent="0.25">
      <c r="A53" s="35" t="s">
        <v>145</v>
      </c>
      <c r="B53" s="69"/>
      <c r="C53" s="69"/>
      <c r="D53" s="66"/>
      <c r="E53" s="9">
        <v>3773</v>
      </c>
      <c r="F53" s="37" t="s">
        <v>245</v>
      </c>
      <c r="G53" s="37"/>
      <c r="H53" s="37"/>
      <c r="I53" s="94"/>
      <c r="J53" s="9">
        <v>0</v>
      </c>
    </row>
    <row r="54" spans="1:10" x14ac:dyDescent="0.25">
      <c r="A54" s="35" t="s">
        <v>146</v>
      </c>
      <c r="B54" s="69"/>
      <c r="C54" s="69"/>
      <c r="D54" s="26"/>
      <c r="E54" s="9">
        <v>606</v>
      </c>
      <c r="F54" s="39" t="s">
        <v>246</v>
      </c>
      <c r="G54" s="37"/>
      <c r="H54" s="37"/>
      <c r="I54" s="26"/>
      <c r="J54" s="9">
        <v>0</v>
      </c>
    </row>
    <row r="55" spans="1:10" ht="30" x14ac:dyDescent="0.25">
      <c r="A55" s="45" t="s">
        <v>307</v>
      </c>
      <c r="B55" s="69"/>
      <c r="C55" s="69"/>
      <c r="D55" s="66"/>
      <c r="E55" s="9">
        <v>18000</v>
      </c>
      <c r="F55" s="68" t="s">
        <v>247</v>
      </c>
      <c r="G55" s="68"/>
      <c r="H55" s="68"/>
      <c r="I55" s="94"/>
      <c r="J55" s="9">
        <v>20520</v>
      </c>
    </row>
    <row r="56" spans="1:10" x14ac:dyDescent="0.25">
      <c r="A56" s="35" t="s">
        <v>147</v>
      </c>
      <c r="B56" s="69"/>
      <c r="C56" s="69"/>
      <c r="D56" s="66"/>
      <c r="E56" s="9">
        <v>0</v>
      </c>
      <c r="F56" s="68" t="s">
        <v>91</v>
      </c>
      <c r="G56" s="68"/>
      <c r="H56" s="68"/>
      <c r="I56" s="26"/>
      <c r="J56" s="9">
        <v>0</v>
      </c>
    </row>
    <row r="57" spans="1:10" x14ac:dyDescent="0.25">
      <c r="A57" s="35" t="s">
        <v>148</v>
      </c>
      <c r="B57" s="69"/>
      <c r="C57" s="69"/>
      <c r="D57" s="66"/>
      <c r="E57" s="9">
        <v>0</v>
      </c>
      <c r="F57" s="39" t="s">
        <v>248</v>
      </c>
      <c r="G57" s="37"/>
      <c r="H57" s="37"/>
      <c r="I57" s="94"/>
      <c r="J57" s="9">
        <v>26350</v>
      </c>
    </row>
    <row r="58" spans="1:10" ht="30" x14ac:dyDescent="0.25">
      <c r="A58" s="45" t="s">
        <v>149</v>
      </c>
      <c r="B58" s="69"/>
      <c r="C58" s="69"/>
      <c r="D58" s="66"/>
      <c r="E58" s="9">
        <v>0</v>
      </c>
      <c r="F58" s="39" t="s">
        <v>249</v>
      </c>
      <c r="G58" s="37"/>
      <c r="H58" s="37"/>
      <c r="I58" s="94"/>
      <c r="J58" s="9">
        <v>0</v>
      </c>
    </row>
    <row r="59" spans="1:10" x14ac:dyDescent="0.25">
      <c r="A59" s="35" t="s">
        <v>150</v>
      </c>
      <c r="B59" s="69"/>
      <c r="C59" s="69"/>
      <c r="D59" s="66"/>
      <c r="E59" s="9">
        <v>298925</v>
      </c>
      <c r="F59" s="39" t="s">
        <v>250</v>
      </c>
      <c r="G59" s="37"/>
      <c r="H59" s="37"/>
      <c r="I59" s="94"/>
      <c r="J59" s="9">
        <v>5190</v>
      </c>
    </row>
    <row r="60" spans="1:10" x14ac:dyDescent="0.25">
      <c r="A60" s="35" t="s">
        <v>151</v>
      </c>
      <c r="B60" s="69"/>
      <c r="C60" s="69"/>
      <c r="D60" s="66"/>
      <c r="E60" s="9">
        <v>0</v>
      </c>
      <c r="F60" s="37" t="s">
        <v>317</v>
      </c>
      <c r="G60" s="39"/>
      <c r="H60" s="39"/>
      <c r="I60" s="94"/>
      <c r="J60" s="9">
        <v>5036</v>
      </c>
    </row>
    <row r="61" spans="1:10" x14ac:dyDescent="0.25">
      <c r="A61" s="35" t="s">
        <v>152</v>
      </c>
      <c r="B61" s="36"/>
      <c r="C61" s="36"/>
      <c r="D61" s="66"/>
      <c r="E61" s="9">
        <v>0</v>
      </c>
      <c r="F61" s="37" t="s">
        <v>150</v>
      </c>
      <c r="G61" s="39"/>
      <c r="H61" s="39"/>
      <c r="I61" s="26"/>
      <c r="J61" s="9">
        <v>0</v>
      </c>
    </row>
    <row r="62" spans="1:10" x14ac:dyDescent="0.25">
      <c r="A62" s="35" t="s">
        <v>153</v>
      </c>
      <c r="B62" s="36"/>
      <c r="C62" s="36"/>
      <c r="D62" s="66"/>
      <c r="E62" s="9">
        <v>380000</v>
      </c>
      <c r="F62" s="37" t="s">
        <v>251</v>
      </c>
      <c r="G62" s="39"/>
      <c r="H62" s="39"/>
      <c r="I62" s="94"/>
      <c r="J62" s="9">
        <v>5000</v>
      </c>
    </row>
    <row r="63" spans="1:10" x14ac:dyDescent="0.25">
      <c r="A63" s="47" t="s">
        <v>154</v>
      </c>
      <c r="B63" s="36"/>
      <c r="C63" s="36"/>
      <c r="D63" s="66"/>
      <c r="E63" s="9">
        <v>0</v>
      </c>
      <c r="F63" s="37" t="s">
        <v>252</v>
      </c>
      <c r="G63" s="39"/>
      <c r="H63" s="39"/>
      <c r="I63" s="94"/>
      <c r="J63" s="9">
        <v>22000</v>
      </c>
    </row>
    <row r="64" spans="1:10" ht="30" x14ac:dyDescent="0.25">
      <c r="A64" s="35" t="s">
        <v>358</v>
      </c>
      <c r="B64" s="36"/>
      <c r="C64" s="36"/>
      <c r="D64" s="66"/>
      <c r="E64" s="107">
        <v>830000</v>
      </c>
      <c r="F64" s="46" t="s">
        <v>253</v>
      </c>
      <c r="G64" s="39"/>
      <c r="H64" s="39"/>
      <c r="I64" s="94"/>
      <c r="J64" s="9">
        <v>100</v>
      </c>
    </row>
    <row r="65" spans="1:11" ht="30" x14ac:dyDescent="0.25">
      <c r="A65" s="45" t="s">
        <v>156</v>
      </c>
      <c r="B65" s="36"/>
      <c r="C65" s="36"/>
      <c r="D65" s="66"/>
      <c r="E65" s="107">
        <v>144970</v>
      </c>
      <c r="F65" s="37" t="s">
        <v>318</v>
      </c>
      <c r="G65" s="39"/>
      <c r="H65" s="39"/>
      <c r="I65" s="94"/>
      <c r="J65" s="9">
        <v>0</v>
      </c>
    </row>
    <row r="66" spans="1:11" x14ac:dyDescent="0.25">
      <c r="A66" s="35" t="s">
        <v>157</v>
      </c>
      <c r="B66" s="36"/>
      <c r="C66" s="36"/>
      <c r="D66" s="66"/>
      <c r="E66" s="107">
        <v>474663</v>
      </c>
      <c r="F66" s="103" t="s">
        <v>254</v>
      </c>
      <c r="G66" s="39"/>
      <c r="H66" s="39"/>
      <c r="I66" s="94"/>
      <c r="J66" s="9">
        <v>0</v>
      </c>
    </row>
    <row r="67" spans="1:11" ht="30" x14ac:dyDescent="0.25">
      <c r="A67" s="35" t="s">
        <v>158</v>
      </c>
      <c r="B67" s="36"/>
      <c r="C67" s="36"/>
      <c r="D67" s="66"/>
      <c r="E67" s="107">
        <v>19016</v>
      </c>
      <c r="F67" s="46" t="s">
        <v>255</v>
      </c>
      <c r="G67" s="39"/>
      <c r="H67" s="39"/>
      <c r="I67" s="94"/>
      <c r="J67" s="9">
        <v>0</v>
      </c>
    </row>
    <row r="68" spans="1:11" x14ac:dyDescent="0.25">
      <c r="A68" s="67" t="s">
        <v>159</v>
      </c>
      <c r="B68" s="68"/>
      <c r="C68" s="68"/>
      <c r="D68" s="66"/>
      <c r="E68" s="107">
        <v>16909</v>
      </c>
      <c r="F68" s="118" t="s">
        <v>357</v>
      </c>
      <c r="G68" s="119"/>
      <c r="H68" s="119"/>
      <c r="I68" s="120"/>
      <c r="J68" s="107">
        <v>40000</v>
      </c>
    </row>
    <row r="69" spans="1:11" x14ac:dyDescent="0.25">
      <c r="A69" s="35" t="s">
        <v>160</v>
      </c>
      <c r="B69" s="36"/>
      <c r="C69" s="36"/>
      <c r="D69" s="66"/>
      <c r="E69" s="107">
        <v>237000</v>
      </c>
      <c r="F69" s="37" t="s">
        <v>256</v>
      </c>
      <c r="G69" s="39"/>
      <c r="H69" s="39"/>
      <c r="I69" s="94"/>
      <c r="J69" s="9">
        <v>72737</v>
      </c>
    </row>
    <row r="70" spans="1:11" x14ac:dyDescent="0.25">
      <c r="A70" s="35" t="s">
        <v>309</v>
      </c>
      <c r="B70" s="36"/>
      <c r="C70" s="36"/>
      <c r="D70" s="66"/>
      <c r="E70" s="107">
        <v>85000</v>
      </c>
      <c r="F70" s="36" t="s">
        <v>257</v>
      </c>
      <c r="G70" s="69"/>
      <c r="H70" s="69"/>
      <c r="I70" s="94"/>
      <c r="J70" s="9">
        <v>0</v>
      </c>
    </row>
    <row r="71" spans="1:11" x14ac:dyDescent="0.25">
      <c r="A71" s="47" t="s">
        <v>161</v>
      </c>
      <c r="B71" s="37"/>
      <c r="C71" s="37"/>
      <c r="D71" s="66"/>
      <c r="E71" s="9">
        <v>0</v>
      </c>
      <c r="F71" s="36" t="s">
        <v>258</v>
      </c>
      <c r="G71" s="69"/>
      <c r="H71" s="69"/>
      <c r="I71" s="94"/>
      <c r="J71" s="9">
        <v>13600</v>
      </c>
    </row>
    <row r="72" spans="1:11" x14ac:dyDescent="0.25">
      <c r="A72" s="35" t="s">
        <v>162</v>
      </c>
      <c r="B72" s="37"/>
      <c r="C72" s="37"/>
      <c r="D72" s="66"/>
      <c r="E72" s="9">
        <v>0</v>
      </c>
      <c r="F72" s="36" t="s">
        <v>259</v>
      </c>
      <c r="G72" s="37"/>
      <c r="H72" s="37"/>
      <c r="I72" s="94"/>
      <c r="J72" s="9">
        <v>0</v>
      </c>
    </row>
    <row r="73" spans="1:11" x14ac:dyDescent="0.25">
      <c r="A73" s="35" t="s">
        <v>163</v>
      </c>
      <c r="B73" s="69"/>
      <c r="C73" s="69"/>
      <c r="D73" s="66"/>
      <c r="E73" s="9">
        <v>0</v>
      </c>
      <c r="F73" s="36" t="s">
        <v>260</v>
      </c>
      <c r="G73" s="37"/>
      <c r="H73" s="37"/>
      <c r="I73" s="94"/>
      <c r="J73" s="9">
        <v>0</v>
      </c>
    </row>
    <row r="74" spans="1:11" x14ac:dyDescent="0.25">
      <c r="A74" s="35" t="s">
        <v>164</v>
      </c>
      <c r="B74" s="69"/>
      <c r="C74" s="69"/>
      <c r="D74" s="66"/>
      <c r="E74" s="9">
        <v>9600</v>
      </c>
      <c r="F74" s="36" t="s">
        <v>261</v>
      </c>
      <c r="G74" s="37"/>
      <c r="H74" s="37"/>
      <c r="I74" s="66"/>
      <c r="J74" s="9">
        <v>0</v>
      </c>
    </row>
    <row r="75" spans="1:11" ht="30" x14ac:dyDescent="0.25">
      <c r="A75" s="35" t="s">
        <v>310</v>
      </c>
      <c r="B75" s="36"/>
      <c r="C75" s="36"/>
      <c r="D75" s="66"/>
      <c r="E75" s="9">
        <v>0</v>
      </c>
      <c r="F75" s="46" t="s">
        <v>262</v>
      </c>
      <c r="G75" s="37"/>
      <c r="H75" s="37"/>
      <c r="I75" s="66"/>
      <c r="J75" s="9">
        <v>1825</v>
      </c>
    </row>
    <row r="76" spans="1:11" x14ac:dyDescent="0.25">
      <c r="A76" s="35" t="s">
        <v>165</v>
      </c>
      <c r="B76" s="36"/>
      <c r="C76" s="36"/>
      <c r="D76" s="66"/>
      <c r="E76" s="9">
        <v>0</v>
      </c>
      <c r="F76" s="36" t="s">
        <v>263</v>
      </c>
      <c r="G76" s="37"/>
      <c r="H76" s="37"/>
      <c r="I76" s="94"/>
      <c r="J76" s="9">
        <v>750</v>
      </c>
    </row>
    <row r="77" spans="1:11" x14ac:dyDescent="0.25">
      <c r="A77" s="70" t="s">
        <v>166</v>
      </c>
      <c r="B77" s="60"/>
      <c r="C77" s="60"/>
      <c r="D77" s="71"/>
      <c r="E77" s="9">
        <v>44400</v>
      </c>
      <c r="F77" s="56" t="s">
        <v>264</v>
      </c>
      <c r="G77" s="36"/>
      <c r="H77" s="36"/>
      <c r="I77" s="94"/>
      <c r="J77" s="9">
        <v>0</v>
      </c>
    </row>
    <row r="78" spans="1:11" x14ac:dyDescent="0.25">
      <c r="A78" s="35" t="s">
        <v>167</v>
      </c>
      <c r="B78" s="37"/>
      <c r="C78" s="37"/>
      <c r="D78" s="26"/>
      <c r="E78" s="9">
        <v>29600</v>
      </c>
      <c r="F78" s="68" t="s">
        <v>265</v>
      </c>
      <c r="G78" s="37"/>
      <c r="H78" s="37"/>
      <c r="I78" s="98"/>
      <c r="J78" s="9">
        <v>0</v>
      </c>
      <c r="K78" s="7"/>
    </row>
    <row r="79" spans="1:11" x14ac:dyDescent="0.25">
      <c r="A79" s="35" t="s">
        <v>168</v>
      </c>
      <c r="B79" s="37"/>
      <c r="C79" s="37"/>
      <c r="D79" s="26"/>
      <c r="E79" s="9">
        <v>62460</v>
      </c>
      <c r="F79" s="37" t="s">
        <v>266</v>
      </c>
      <c r="G79" s="37"/>
      <c r="H79" s="37"/>
      <c r="I79" s="98"/>
      <c r="J79" s="9">
        <v>0</v>
      </c>
      <c r="K79" s="7"/>
    </row>
    <row r="80" spans="1:11" x14ac:dyDescent="0.25">
      <c r="A80" s="35" t="s">
        <v>169</v>
      </c>
      <c r="B80" s="37"/>
      <c r="C80" s="37"/>
      <c r="D80" s="26"/>
      <c r="E80" s="9">
        <v>44400</v>
      </c>
      <c r="F80" s="37" t="s">
        <v>267</v>
      </c>
      <c r="G80" s="39"/>
      <c r="H80" s="39"/>
      <c r="I80" s="26"/>
      <c r="J80" s="9">
        <v>0</v>
      </c>
    </row>
    <row r="81" spans="1:13" x14ac:dyDescent="0.25">
      <c r="A81" s="35" t="s">
        <v>170</v>
      </c>
      <c r="B81" s="37"/>
      <c r="C81" s="37"/>
      <c r="D81" s="26"/>
      <c r="E81" s="9">
        <v>500</v>
      </c>
      <c r="F81" s="37" t="s">
        <v>268</v>
      </c>
      <c r="G81" s="39"/>
      <c r="H81" s="39"/>
      <c r="I81" s="26"/>
      <c r="J81" s="9">
        <v>28950</v>
      </c>
    </row>
    <row r="82" spans="1:13" x14ac:dyDescent="0.25">
      <c r="A82" s="35" t="s">
        <v>306</v>
      </c>
      <c r="B82" s="37"/>
      <c r="C82" s="37"/>
      <c r="D82" s="26"/>
      <c r="E82" s="9">
        <v>14800</v>
      </c>
      <c r="F82" s="37" t="s">
        <v>269</v>
      </c>
      <c r="G82" s="37"/>
      <c r="H82" s="37"/>
      <c r="I82" s="26"/>
      <c r="J82" s="9">
        <v>199200</v>
      </c>
    </row>
    <row r="83" spans="1:13" x14ac:dyDescent="0.25">
      <c r="A83" s="72" t="s">
        <v>171</v>
      </c>
      <c r="B83" s="37"/>
      <c r="C83" s="37"/>
      <c r="D83" s="26"/>
      <c r="E83" s="9">
        <v>0</v>
      </c>
      <c r="F83" s="37" t="s">
        <v>236</v>
      </c>
      <c r="G83" s="37"/>
      <c r="H83" s="37"/>
      <c r="I83" s="26"/>
      <c r="J83" s="9">
        <v>0</v>
      </c>
    </row>
    <row r="84" spans="1:13" x14ac:dyDescent="0.25">
      <c r="A84" s="35" t="s">
        <v>172</v>
      </c>
      <c r="B84" s="37"/>
      <c r="C84" s="37"/>
      <c r="D84" s="26"/>
      <c r="E84" s="9">
        <v>62790</v>
      </c>
      <c r="F84" s="37" t="s">
        <v>270</v>
      </c>
      <c r="G84" s="37"/>
      <c r="H84" s="37"/>
      <c r="I84" s="26"/>
      <c r="J84" s="9">
        <v>6453</v>
      </c>
    </row>
    <row r="85" spans="1:13" x14ac:dyDescent="0.25">
      <c r="A85" s="35" t="s">
        <v>173</v>
      </c>
      <c r="B85" s="37"/>
      <c r="C85" s="37"/>
      <c r="D85" s="26"/>
      <c r="E85" s="9">
        <v>67865</v>
      </c>
      <c r="F85" s="37" t="s">
        <v>271</v>
      </c>
      <c r="G85" s="37"/>
      <c r="H85" s="37"/>
      <c r="I85" s="26"/>
      <c r="J85" s="9">
        <v>98160</v>
      </c>
    </row>
    <row r="86" spans="1:13" x14ac:dyDescent="0.25">
      <c r="A86" s="35" t="s">
        <v>174</v>
      </c>
      <c r="B86" s="37"/>
      <c r="C86" s="37"/>
      <c r="D86" s="26"/>
      <c r="E86" s="9">
        <v>110</v>
      </c>
      <c r="F86" s="37" t="s">
        <v>272</v>
      </c>
      <c r="G86" s="37"/>
      <c r="H86" s="37"/>
      <c r="I86" s="26"/>
      <c r="J86" s="9">
        <v>0</v>
      </c>
    </row>
    <row r="87" spans="1:13" x14ac:dyDescent="0.25">
      <c r="A87" s="35" t="s">
        <v>175</v>
      </c>
      <c r="B87" s="37"/>
      <c r="C87" s="37"/>
      <c r="D87" s="26"/>
      <c r="E87" s="9">
        <v>296780</v>
      </c>
      <c r="F87" s="104" t="s">
        <v>273</v>
      </c>
      <c r="G87" s="39"/>
      <c r="H87" s="37"/>
      <c r="I87" s="26"/>
      <c r="J87" s="9">
        <v>28322</v>
      </c>
    </row>
    <row r="88" spans="1:13" ht="45" x14ac:dyDescent="0.25">
      <c r="A88" s="45" t="s">
        <v>176</v>
      </c>
      <c r="B88" s="37"/>
      <c r="C88" s="37"/>
      <c r="D88" s="26"/>
      <c r="E88" s="9">
        <v>0</v>
      </c>
      <c r="F88" s="37" t="s">
        <v>274</v>
      </c>
      <c r="G88" s="39"/>
      <c r="H88" s="37"/>
      <c r="I88" s="26"/>
      <c r="J88" s="9">
        <v>0</v>
      </c>
    </row>
    <row r="89" spans="1:13" x14ac:dyDescent="0.25">
      <c r="A89" s="35" t="s">
        <v>177</v>
      </c>
      <c r="B89" s="37"/>
      <c r="C89" s="37"/>
      <c r="D89" s="26"/>
      <c r="E89" s="9">
        <v>0</v>
      </c>
      <c r="F89" s="37" t="s">
        <v>275</v>
      </c>
      <c r="G89" s="39"/>
      <c r="H89" s="37"/>
      <c r="I89" s="26"/>
      <c r="J89" s="9">
        <v>0</v>
      </c>
    </row>
    <row r="90" spans="1:13" x14ac:dyDescent="0.25">
      <c r="A90" s="35" t="s">
        <v>178</v>
      </c>
      <c r="B90" s="37"/>
      <c r="C90" s="37"/>
      <c r="D90" s="26"/>
      <c r="E90" s="9">
        <v>300</v>
      </c>
      <c r="F90" s="37" t="s">
        <v>103</v>
      </c>
      <c r="G90" s="37"/>
      <c r="H90" s="37"/>
      <c r="I90" s="26"/>
      <c r="J90" s="9">
        <v>0</v>
      </c>
    </row>
    <row r="91" spans="1:13" x14ac:dyDescent="0.25">
      <c r="A91" s="35" t="s">
        <v>180</v>
      </c>
      <c r="B91" s="37"/>
      <c r="C91" s="37"/>
      <c r="D91" s="26"/>
      <c r="E91" s="9">
        <v>16850</v>
      </c>
      <c r="F91" s="37" t="s">
        <v>285</v>
      </c>
      <c r="G91" s="37"/>
      <c r="H91" s="37"/>
      <c r="I91" s="26"/>
      <c r="J91" s="9">
        <v>276000</v>
      </c>
    </row>
    <row r="92" spans="1:13" x14ac:dyDescent="0.25">
      <c r="A92" s="35" t="s">
        <v>179</v>
      </c>
      <c r="B92" s="37"/>
      <c r="C92" s="37"/>
      <c r="D92" s="26"/>
      <c r="E92" s="9">
        <v>500</v>
      </c>
      <c r="F92" s="68" t="s">
        <v>319</v>
      </c>
      <c r="G92" s="37"/>
      <c r="H92" s="37"/>
      <c r="I92" s="26"/>
      <c r="J92" s="9">
        <v>0</v>
      </c>
    </row>
    <row r="93" spans="1:13" x14ac:dyDescent="0.25">
      <c r="A93" s="35" t="s">
        <v>181</v>
      </c>
      <c r="B93" s="37"/>
      <c r="C93" s="37"/>
      <c r="D93" s="26"/>
      <c r="E93" s="9">
        <v>19500</v>
      </c>
      <c r="F93" s="36" t="s">
        <v>276</v>
      </c>
      <c r="G93" s="37"/>
      <c r="H93" s="37"/>
      <c r="I93" s="26"/>
      <c r="J93" s="9">
        <v>0</v>
      </c>
    </row>
    <row r="94" spans="1:13" x14ac:dyDescent="0.25">
      <c r="A94" s="35" t="s">
        <v>182</v>
      </c>
      <c r="B94" s="37"/>
      <c r="C94" s="37"/>
      <c r="D94" s="26"/>
      <c r="E94" s="9">
        <v>30000</v>
      </c>
      <c r="F94" s="37"/>
      <c r="G94" s="37"/>
      <c r="H94" s="37"/>
      <c r="I94" s="26"/>
      <c r="J94" s="9">
        <v>0</v>
      </c>
    </row>
    <row r="95" spans="1:13" x14ac:dyDescent="0.25">
      <c r="A95" s="35" t="s">
        <v>183</v>
      </c>
      <c r="B95" s="37"/>
      <c r="C95" s="37"/>
      <c r="D95" s="26"/>
      <c r="E95" s="9">
        <v>59570</v>
      </c>
      <c r="F95" s="56" t="s">
        <v>277</v>
      </c>
      <c r="G95" s="37"/>
      <c r="H95" s="37"/>
      <c r="I95" s="26"/>
      <c r="J95" s="9">
        <v>0</v>
      </c>
    </row>
    <row r="96" spans="1:13" x14ac:dyDescent="0.25">
      <c r="A96" s="35" t="s">
        <v>184</v>
      </c>
      <c r="B96" s="37"/>
      <c r="C96" s="37"/>
      <c r="D96" s="26"/>
      <c r="E96" s="9">
        <v>11635</v>
      </c>
      <c r="F96" s="36" t="s">
        <v>161</v>
      </c>
      <c r="G96" s="37"/>
      <c r="H96" s="37"/>
      <c r="I96" s="26"/>
      <c r="J96" s="9">
        <v>0</v>
      </c>
      <c r="L96" s="7"/>
      <c r="M96" s="7"/>
    </row>
    <row r="97" spans="1:13" x14ac:dyDescent="0.25">
      <c r="A97" s="35" t="s">
        <v>185</v>
      </c>
      <c r="B97" s="37"/>
      <c r="C97" s="37"/>
      <c r="D97" s="26"/>
      <c r="E97" s="9">
        <v>5800</v>
      </c>
      <c r="F97" s="36" t="s">
        <v>278</v>
      </c>
      <c r="G97" s="37"/>
      <c r="H97" s="37"/>
      <c r="I97" s="26"/>
      <c r="J97" s="9">
        <v>0</v>
      </c>
      <c r="L97" s="7"/>
      <c r="M97" s="7"/>
    </row>
    <row r="98" spans="1:13" x14ac:dyDescent="0.25">
      <c r="A98" s="35" t="s">
        <v>186</v>
      </c>
      <c r="B98" s="37"/>
      <c r="C98" s="37"/>
      <c r="D98" s="26"/>
      <c r="E98" s="9">
        <v>0</v>
      </c>
      <c r="F98" s="36" t="s">
        <v>279</v>
      </c>
      <c r="G98" s="37"/>
      <c r="H98" s="37"/>
      <c r="I98" s="26"/>
      <c r="J98" s="9">
        <v>13050</v>
      </c>
      <c r="L98" s="77"/>
      <c r="M98" s="7"/>
    </row>
    <row r="99" spans="1:13" x14ac:dyDescent="0.25">
      <c r="A99" s="35" t="s">
        <v>187</v>
      </c>
      <c r="B99" s="37"/>
      <c r="C99" s="37"/>
      <c r="D99" s="26"/>
      <c r="E99" s="9">
        <v>123600</v>
      </c>
      <c r="F99" s="36" t="s">
        <v>280</v>
      </c>
      <c r="G99" s="37"/>
      <c r="H99" s="37"/>
      <c r="I99" s="26"/>
      <c r="J99" s="9">
        <v>124000</v>
      </c>
      <c r="L99" s="77"/>
      <c r="M99" s="7"/>
    </row>
    <row r="100" spans="1:13" x14ac:dyDescent="0.25">
      <c r="A100" s="35" t="s">
        <v>188</v>
      </c>
      <c r="B100" s="37"/>
      <c r="C100" s="37"/>
      <c r="D100" s="26"/>
      <c r="E100" s="9">
        <v>2750</v>
      </c>
      <c r="F100" s="36" t="s">
        <v>281</v>
      </c>
      <c r="G100" s="37"/>
      <c r="H100" s="37"/>
      <c r="I100" s="26"/>
      <c r="J100" s="9">
        <v>750</v>
      </c>
      <c r="L100" s="77"/>
      <c r="M100" s="7"/>
    </row>
    <row r="101" spans="1:13" x14ac:dyDescent="0.25">
      <c r="A101" s="35" t="s">
        <v>189</v>
      </c>
      <c r="B101" s="37"/>
      <c r="C101" s="37"/>
      <c r="D101" s="26"/>
      <c r="E101" s="9">
        <v>13050</v>
      </c>
      <c r="F101" s="36" t="s">
        <v>282</v>
      </c>
      <c r="G101" s="37"/>
      <c r="H101" s="37"/>
      <c r="I101" s="26"/>
      <c r="J101" s="9">
        <v>0</v>
      </c>
      <c r="L101" s="77"/>
      <c r="M101" s="7"/>
    </row>
    <row r="102" spans="1:13" x14ac:dyDescent="0.25">
      <c r="A102" s="35" t="s">
        <v>190</v>
      </c>
      <c r="B102" s="37"/>
      <c r="C102" s="37"/>
      <c r="D102" s="26"/>
      <c r="E102" s="9">
        <v>100</v>
      </c>
      <c r="F102" s="36" t="s">
        <v>177</v>
      </c>
      <c r="G102" s="37"/>
      <c r="H102" s="37"/>
      <c r="I102" s="26"/>
      <c r="J102" s="9">
        <v>10850</v>
      </c>
      <c r="L102" s="77"/>
      <c r="M102" s="7"/>
    </row>
    <row r="103" spans="1:13" x14ac:dyDescent="0.25">
      <c r="A103" s="35" t="s">
        <v>191</v>
      </c>
      <c r="B103" s="37"/>
      <c r="C103" s="37"/>
      <c r="D103" s="26"/>
      <c r="E103" s="9">
        <v>1100</v>
      </c>
      <c r="F103" s="36" t="s">
        <v>283</v>
      </c>
      <c r="G103" s="37"/>
      <c r="H103" s="37"/>
      <c r="I103" s="26"/>
      <c r="J103" s="9">
        <v>10350</v>
      </c>
      <c r="L103" s="77"/>
      <c r="M103" s="7"/>
    </row>
    <row r="104" spans="1:13" x14ac:dyDescent="0.25">
      <c r="A104" s="35" t="s">
        <v>192</v>
      </c>
      <c r="B104" s="37"/>
      <c r="C104" s="37"/>
      <c r="D104" s="26"/>
      <c r="E104" s="9">
        <v>8550</v>
      </c>
      <c r="F104" s="36" t="s">
        <v>284</v>
      </c>
      <c r="G104" s="37"/>
      <c r="H104" s="37"/>
      <c r="I104" s="26"/>
      <c r="J104" s="9">
        <v>500</v>
      </c>
      <c r="L104" s="77"/>
      <c r="M104" s="7"/>
    </row>
    <row r="105" spans="1:13" ht="30" x14ac:dyDescent="0.25">
      <c r="A105" s="45" t="s">
        <v>193</v>
      </c>
      <c r="B105" s="37"/>
      <c r="C105" s="37"/>
      <c r="D105" s="26"/>
      <c r="E105" s="107">
        <v>102060</v>
      </c>
      <c r="F105" s="36" t="s">
        <v>178</v>
      </c>
      <c r="G105" s="37"/>
      <c r="H105" s="37"/>
      <c r="I105" s="26"/>
      <c r="J105" s="9">
        <v>900</v>
      </c>
      <c r="L105" s="77"/>
      <c r="M105" s="7"/>
    </row>
    <row r="106" spans="1:13" x14ac:dyDescent="0.25">
      <c r="A106" s="47" t="s">
        <v>194</v>
      </c>
      <c r="B106" s="37"/>
      <c r="C106" s="37"/>
      <c r="D106" s="26"/>
      <c r="E106" s="9">
        <v>0</v>
      </c>
      <c r="F106" s="36" t="s">
        <v>171</v>
      </c>
      <c r="G106" s="37"/>
      <c r="H106" s="37"/>
      <c r="I106" s="26"/>
      <c r="J106" s="9">
        <v>0</v>
      </c>
      <c r="L106" s="77"/>
      <c r="M106" s="7"/>
    </row>
    <row r="107" spans="1:13" x14ac:dyDescent="0.25">
      <c r="A107" s="35" t="s">
        <v>195</v>
      </c>
      <c r="B107" s="37"/>
      <c r="C107" s="37"/>
      <c r="D107" s="26"/>
      <c r="E107" s="9">
        <v>276784</v>
      </c>
      <c r="F107" s="36" t="s">
        <v>286</v>
      </c>
      <c r="G107" s="37"/>
      <c r="H107" s="37"/>
      <c r="I107" s="26"/>
      <c r="J107" s="9">
        <v>64690</v>
      </c>
      <c r="L107" s="77"/>
      <c r="M107" s="7"/>
    </row>
    <row r="108" spans="1:13" ht="30" x14ac:dyDescent="0.25">
      <c r="A108" s="35" t="s">
        <v>196</v>
      </c>
      <c r="B108" s="37"/>
      <c r="C108" s="37"/>
      <c r="D108" s="26"/>
      <c r="E108" s="9">
        <v>533074</v>
      </c>
      <c r="F108" s="46" t="s">
        <v>287</v>
      </c>
      <c r="G108" s="37"/>
      <c r="H108" s="37"/>
      <c r="I108" s="26"/>
      <c r="J108" s="9">
        <v>334725</v>
      </c>
      <c r="L108" s="77"/>
      <c r="M108" s="7"/>
    </row>
    <row r="109" spans="1:13" x14ac:dyDescent="0.25">
      <c r="A109" s="35" t="s">
        <v>197</v>
      </c>
      <c r="B109" s="37"/>
      <c r="C109" s="37"/>
      <c r="D109" s="26"/>
      <c r="E109" s="107">
        <v>175230</v>
      </c>
      <c r="F109" s="36" t="s">
        <v>171</v>
      </c>
      <c r="G109" s="37"/>
      <c r="H109" s="37"/>
      <c r="I109" s="26"/>
      <c r="J109" s="9">
        <v>0</v>
      </c>
      <c r="L109" s="77"/>
      <c r="M109" s="7"/>
    </row>
    <row r="110" spans="1:13" x14ac:dyDescent="0.25">
      <c r="A110" s="35" t="s">
        <v>198</v>
      </c>
      <c r="B110" s="37"/>
      <c r="C110" s="37"/>
      <c r="D110" s="26"/>
      <c r="E110" s="107">
        <v>13446</v>
      </c>
      <c r="F110" s="36" t="s">
        <v>288</v>
      </c>
      <c r="G110" s="37"/>
      <c r="H110" s="37"/>
      <c r="I110" s="26"/>
      <c r="J110" s="9">
        <v>0</v>
      </c>
      <c r="L110" s="77"/>
      <c r="M110" s="7"/>
    </row>
    <row r="111" spans="1:13" x14ac:dyDescent="0.25">
      <c r="A111" s="35" t="s">
        <v>199</v>
      </c>
      <c r="B111" s="37"/>
      <c r="C111" s="37"/>
      <c r="D111" s="26"/>
      <c r="E111" s="107">
        <v>45800</v>
      </c>
      <c r="F111" s="36" t="s">
        <v>289</v>
      </c>
      <c r="G111" s="37"/>
      <c r="H111" s="37"/>
      <c r="I111" s="26"/>
      <c r="J111" s="9">
        <v>0</v>
      </c>
      <c r="L111" s="77"/>
      <c r="M111" s="7"/>
    </row>
    <row r="112" spans="1:13" x14ac:dyDescent="0.25">
      <c r="A112" s="35" t="s">
        <v>200</v>
      </c>
      <c r="B112" s="37"/>
      <c r="C112" s="37"/>
      <c r="D112" s="26"/>
      <c r="E112" s="9">
        <v>100881</v>
      </c>
      <c r="F112" s="36" t="s">
        <v>310</v>
      </c>
      <c r="G112" s="37"/>
      <c r="H112" s="37"/>
      <c r="I112" s="26"/>
      <c r="J112" s="9">
        <v>0</v>
      </c>
      <c r="L112" s="77"/>
      <c r="M112" s="7"/>
    </row>
    <row r="113" spans="1:13" x14ac:dyDescent="0.25">
      <c r="A113" s="35" t="s">
        <v>201</v>
      </c>
      <c r="B113" s="37"/>
      <c r="C113" s="37"/>
      <c r="D113" s="26"/>
      <c r="E113" s="107">
        <v>45730</v>
      </c>
      <c r="F113" s="36" t="s">
        <v>164</v>
      </c>
      <c r="G113" s="37"/>
      <c r="H113" s="37"/>
      <c r="I113" s="26"/>
      <c r="J113" s="9">
        <v>0</v>
      </c>
      <c r="L113" s="77"/>
      <c r="M113" s="7"/>
    </row>
    <row r="114" spans="1:13" x14ac:dyDescent="0.25">
      <c r="A114" s="35" t="s">
        <v>202</v>
      </c>
      <c r="B114" s="37"/>
      <c r="C114" s="37"/>
      <c r="D114" s="26"/>
      <c r="E114" s="107">
        <v>11000</v>
      </c>
      <c r="F114" s="36" t="s">
        <v>290</v>
      </c>
      <c r="G114" s="37"/>
      <c r="H114" s="37"/>
      <c r="I114" s="26"/>
      <c r="J114" s="9">
        <v>18280</v>
      </c>
      <c r="L114" s="77"/>
      <c r="M114" s="7"/>
    </row>
    <row r="115" spans="1:13" x14ac:dyDescent="0.25">
      <c r="A115" s="35" t="s">
        <v>203</v>
      </c>
      <c r="B115" s="37"/>
      <c r="C115" s="37"/>
      <c r="D115" s="26"/>
      <c r="E115" s="9">
        <v>3000</v>
      </c>
      <c r="F115" s="60" t="s">
        <v>166</v>
      </c>
      <c r="G115" s="37"/>
      <c r="H115" s="37"/>
      <c r="I115" s="26"/>
      <c r="J115" s="9">
        <v>40500</v>
      </c>
      <c r="L115" s="77"/>
      <c r="M115" s="7"/>
    </row>
    <row r="116" spans="1:13" x14ac:dyDescent="0.25">
      <c r="A116" s="35" t="s">
        <v>204</v>
      </c>
      <c r="B116" s="37"/>
      <c r="C116" s="37"/>
      <c r="D116" s="26"/>
      <c r="E116" s="9">
        <v>71872</v>
      </c>
      <c r="F116" s="36" t="s">
        <v>291</v>
      </c>
      <c r="G116" s="37"/>
      <c r="H116" s="37"/>
      <c r="I116" s="26"/>
      <c r="J116" s="9">
        <v>55335</v>
      </c>
      <c r="L116" s="77"/>
      <c r="M116" s="7"/>
    </row>
    <row r="117" spans="1:13" x14ac:dyDescent="0.25">
      <c r="A117" s="35" t="s">
        <v>205</v>
      </c>
      <c r="B117" s="37"/>
      <c r="C117" s="37"/>
      <c r="D117" s="26"/>
      <c r="E117" s="9">
        <v>2000</v>
      </c>
      <c r="F117" s="36" t="s">
        <v>169</v>
      </c>
      <c r="G117" s="37"/>
      <c r="H117" s="37"/>
      <c r="I117" s="26"/>
      <c r="J117" s="9">
        <v>40300</v>
      </c>
      <c r="L117" s="77"/>
      <c r="M117" s="7"/>
    </row>
    <row r="118" spans="1:13" x14ac:dyDescent="0.25">
      <c r="A118" s="35" t="s">
        <v>206</v>
      </c>
      <c r="B118" s="37"/>
      <c r="C118" s="37"/>
      <c r="D118" s="26"/>
      <c r="E118" s="9">
        <v>0</v>
      </c>
      <c r="F118" s="36" t="s">
        <v>170</v>
      </c>
      <c r="G118" s="37"/>
      <c r="H118" s="37"/>
      <c r="I118" s="26"/>
      <c r="J118" s="9">
        <v>500</v>
      </c>
      <c r="L118" s="77"/>
      <c r="M118" s="7"/>
    </row>
    <row r="119" spans="1:13" ht="30" x14ac:dyDescent="0.25">
      <c r="A119" s="45" t="s">
        <v>207</v>
      </c>
      <c r="B119" s="37"/>
      <c r="C119" s="37"/>
      <c r="D119" s="26"/>
      <c r="E119" s="9">
        <v>0</v>
      </c>
      <c r="F119" s="36" t="s">
        <v>306</v>
      </c>
      <c r="G119" s="37"/>
      <c r="H119" s="37"/>
      <c r="I119" s="26"/>
      <c r="J119" s="9">
        <v>13000</v>
      </c>
      <c r="L119" s="77"/>
      <c r="M119" s="7"/>
    </row>
    <row r="120" spans="1:13" x14ac:dyDescent="0.25">
      <c r="A120" s="35" t="s">
        <v>311</v>
      </c>
      <c r="B120" s="37"/>
      <c r="C120" s="37"/>
      <c r="D120" s="26"/>
      <c r="E120" s="9">
        <v>0</v>
      </c>
      <c r="F120" s="36" t="s">
        <v>167</v>
      </c>
      <c r="G120" s="37"/>
      <c r="H120" s="37"/>
      <c r="I120" s="26"/>
      <c r="J120" s="9">
        <v>26000</v>
      </c>
      <c r="L120" s="77"/>
      <c r="M120" s="7"/>
    </row>
    <row r="121" spans="1:13" x14ac:dyDescent="0.25">
      <c r="A121" s="40"/>
      <c r="B121" s="37"/>
      <c r="C121" s="37"/>
      <c r="D121" s="26"/>
      <c r="E121" s="9"/>
      <c r="F121" s="36" t="s">
        <v>163</v>
      </c>
      <c r="G121" s="37"/>
      <c r="H121" s="37"/>
      <c r="I121" s="26"/>
      <c r="J121" s="9">
        <v>0</v>
      </c>
      <c r="L121" s="77"/>
      <c r="M121" s="7"/>
    </row>
    <row r="122" spans="1:13" ht="30" x14ac:dyDescent="0.25">
      <c r="A122" s="40"/>
      <c r="B122" s="37"/>
      <c r="C122" s="37"/>
      <c r="D122" s="26"/>
      <c r="E122" s="9"/>
      <c r="F122" s="61" t="s">
        <v>292</v>
      </c>
      <c r="G122" s="37"/>
      <c r="H122" s="37"/>
      <c r="I122" s="26"/>
      <c r="J122" s="9">
        <v>0</v>
      </c>
      <c r="L122" s="77"/>
      <c r="M122" s="7"/>
    </row>
    <row r="123" spans="1:13" x14ac:dyDescent="0.25">
      <c r="A123" s="40"/>
      <c r="B123" s="37"/>
      <c r="C123" s="37"/>
      <c r="D123" s="26"/>
      <c r="E123" s="9"/>
      <c r="F123" s="60" t="s">
        <v>293</v>
      </c>
      <c r="G123" s="37"/>
      <c r="H123" s="37"/>
      <c r="I123" s="26"/>
      <c r="J123" s="9">
        <v>0</v>
      </c>
      <c r="L123" s="77"/>
      <c r="M123" s="7"/>
    </row>
    <row r="124" spans="1:13" x14ac:dyDescent="0.25">
      <c r="A124" s="40"/>
      <c r="B124" s="37"/>
      <c r="C124" s="37"/>
      <c r="D124" s="26"/>
      <c r="E124" s="9"/>
      <c r="F124" s="36" t="s">
        <v>294</v>
      </c>
      <c r="G124" s="37"/>
      <c r="H124" s="37"/>
      <c r="I124" s="26"/>
      <c r="J124" s="9">
        <v>0</v>
      </c>
      <c r="L124" s="77"/>
      <c r="M124" s="7"/>
    </row>
    <row r="125" spans="1:13" x14ac:dyDescent="0.25">
      <c r="A125" s="40"/>
      <c r="B125" s="37"/>
      <c r="C125" s="37"/>
      <c r="D125" s="26"/>
      <c r="E125" s="9"/>
      <c r="F125" s="36" t="s">
        <v>165</v>
      </c>
      <c r="G125" s="37"/>
      <c r="H125" s="37"/>
      <c r="I125" s="26"/>
      <c r="J125" s="9">
        <v>0</v>
      </c>
      <c r="L125" s="77"/>
      <c r="M125" s="7"/>
    </row>
    <row r="126" spans="1:13" x14ac:dyDescent="0.25">
      <c r="A126" s="40"/>
      <c r="B126" s="37"/>
      <c r="C126" s="37"/>
      <c r="D126" s="26"/>
      <c r="E126" s="9"/>
      <c r="F126" s="36" t="s">
        <v>320</v>
      </c>
      <c r="G126" s="36"/>
      <c r="H126" s="36"/>
      <c r="I126" s="26"/>
      <c r="J126" s="9">
        <v>0</v>
      </c>
      <c r="L126" s="77"/>
      <c r="M126" s="7"/>
    </row>
    <row r="127" spans="1:13" x14ac:dyDescent="0.25">
      <c r="A127" s="40"/>
      <c r="B127" s="37"/>
      <c r="C127" s="37"/>
      <c r="D127" s="26"/>
      <c r="E127" s="9"/>
      <c r="F127" s="36" t="s">
        <v>295</v>
      </c>
      <c r="G127" s="37"/>
      <c r="H127" s="62"/>
      <c r="I127" s="26"/>
      <c r="J127" s="9">
        <v>0</v>
      </c>
      <c r="L127" s="77"/>
      <c r="M127" s="7"/>
    </row>
    <row r="128" spans="1:13" ht="30" x14ac:dyDescent="0.25">
      <c r="A128" s="40"/>
      <c r="B128" s="37"/>
      <c r="C128" s="37"/>
      <c r="D128" s="26"/>
      <c r="E128" s="9"/>
      <c r="F128" s="46" t="s">
        <v>296</v>
      </c>
      <c r="G128" s="37"/>
      <c r="H128" s="56"/>
      <c r="I128" s="26"/>
      <c r="J128" s="107">
        <v>85000</v>
      </c>
      <c r="L128" s="77"/>
      <c r="M128" s="7"/>
    </row>
    <row r="129" spans="1:13" ht="30" x14ac:dyDescent="0.25">
      <c r="A129" s="40"/>
      <c r="B129" s="37"/>
      <c r="C129" s="37"/>
      <c r="D129" s="26"/>
      <c r="E129" s="9"/>
      <c r="F129" s="46" t="s">
        <v>303</v>
      </c>
      <c r="G129" s="37"/>
      <c r="H129" s="56"/>
      <c r="I129" s="26"/>
      <c r="J129" s="9">
        <v>65750</v>
      </c>
      <c r="L129" s="77"/>
      <c r="M129" s="7"/>
    </row>
    <row r="130" spans="1:13" ht="30" x14ac:dyDescent="0.25">
      <c r="A130" s="40"/>
      <c r="B130" s="37"/>
      <c r="C130" s="37"/>
      <c r="D130" s="26"/>
      <c r="E130" s="9"/>
      <c r="F130" s="46" t="s">
        <v>321</v>
      </c>
      <c r="G130" s="37"/>
      <c r="H130" s="36"/>
      <c r="I130" s="26"/>
      <c r="J130" s="9">
        <v>0</v>
      </c>
      <c r="L130" s="77"/>
      <c r="M130" s="7"/>
    </row>
    <row r="131" spans="1:13" x14ac:dyDescent="0.25">
      <c r="A131" s="40"/>
      <c r="B131" s="37"/>
      <c r="C131" s="37"/>
      <c r="D131" s="26"/>
      <c r="E131" s="9"/>
      <c r="F131" s="36" t="s">
        <v>297</v>
      </c>
      <c r="G131" s="37"/>
      <c r="H131" s="37"/>
      <c r="I131" s="26"/>
      <c r="J131" s="9">
        <v>0</v>
      </c>
      <c r="L131" s="77"/>
      <c r="M131" s="7"/>
    </row>
    <row r="132" spans="1:13" x14ac:dyDescent="0.25">
      <c r="A132" s="40"/>
      <c r="B132" s="37"/>
      <c r="C132" s="37"/>
      <c r="D132" s="26"/>
      <c r="E132" s="9"/>
      <c r="F132" s="36" t="s">
        <v>298</v>
      </c>
      <c r="G132" s="37"/>
      <c r="H132" s="37"/>
      <c r="I132" s="26"/>
      <c r="J132" s="9">
        <v>974970</v>
      </c>
      <c r="L132" s="77"/>
      <c r="M132" s="7"/>
    </row>
    <row r="133" spans="1:13" x14ac:dyDescent="0.25">
      <c r="A133" s="40"/>
      <c r="B133" s="37"/>
      <c r="C133" s="37"/>
      <c r="D133" s="26"/>
      <c r="E133" s="9"/>
      <c r="F133" s="36" t="s">
        <v>299</v>
      </c>
      <c r="G133" s="37"/>
      <c r="H133" s="37"/>
      <c r="I133" s="26"/>
      <c r="J133" s="9">
        <v>4786</v>
      </c>
      <c r="L133" s="77"/>
      <c r="M133" s="7"/>
    </row>
    <row r="134" spans="1:13" x14ac:dyDescent="0.25">
      <c r="A134" s="35"/>
      <c r="B134" s="36"/>
      <c r="C134" s="37"/>
      <c r="D134" s="26"/>
      <c r="E134" s="9"/>
      <c r="F134" s="36" t="s">
        <v>202</v>
      </c>
      <c r="G134" s="37"/>
      <c r="H134" s="37"/>
      <c r="I134" s="26"/>
      <c r="J134" s="107">
        <v>11000</v>
      </c>
      <c r="L134" s="77"/>
      <c r="M134" s="7"/>
    </row>
    <row r="135" spans="1:13" x14ac:dyDescent="0.25">
      <c r="A135" s="40"/>
      <c r="B135" s="37"/>
      <c r="C135" s="37"/>
      <c r="D135" s="26"/>
      <c r="E135" s="9"/>
      <c r="F135" s="36" t="s">
        <v>300</v>
      </c>
      <c r="G135" s="37"/>
      <c r="H135" s="37"/>
      <c r="I135" s="26"/>
      <c r="J135" s="107">
        <v>13446</v>
      </c>
      <c r="L135" s="77"/>
      <c r="M135" s="7"/>
    </row>
    <row r="136" spans="1:13" x14ac:dyDescent="0.25">
      <c r="A136" s="40"/>
      <c r="B136" s="37"/>
      <c r="C136" s="37"/>
      <c r="D136" s="26"/>
      <c r="E136" s="9"/>
      <c r="F136" s="36" t="s">
        <v>199</v>
      </c>
      <c r="G136" s="37"/>
      <c r="H136" s="37"/>
      <c r="I136" s="26"/>
      <c r="J136" s="107">
        <v>45800</v>
      </c>
      <c r="L136" s="77"/>
      <c r="M136" s="7"/>
    </row>
    <row r="137" spans="1:13" x14ac:dyDescent="0.25">
      <c r="A137" s="40"/>
      <c r="B137" s="37"/>
      <c r="C137" s="37"/>
      <c r="D137" s="26"/>
      <c r="E137" s="9"/>
      <c r="F137" s="36" t="s">
        <v>206</v>
      </c>
      <c r="G137" s="37"/>
      <c r="H137" s="37"/>
      <c r="I137" s="26"/>
      <c r="J137" s="9">
        <v>47384</v>
      </c>
      <c r="L137" s="77"/>
      <c r="M137" s="7"/>
    </row>
    <row r="138" spans="1:13" x14ac:dyDescent="0.25">
      <c r="A138" s="40"/>
      <c r="B138" s="37"/>
      <c r="C138" s="37"/>
      <c r="D138" s="26"/>
      <c r="E138" s="9"/>
      <c r="F138" s="36" t="s">
        <v>204</v>
      </c>
      <c r="G138" s="37"/>
      <c r="H138" s="37"/>
      <c r="I138" s="26"/>
      <c r="J138" s="9">
        <v>26250</v>
      </c>
      <c r="L138" s="77"/>
      <c r="M138" s="7"/>
    </row>
    <row r="139" spans="1:13" x14ac:dyDescent="0.25">
      <c r="A139" s="40"/>
      <c r="B139" s="37"/>
      <c r="C139" s="37"/>
      <c r="D139" s="26"/>
      <c r="E139" s="9"/>
      <c r="F139" s="36" t="s">
        <v>201</v>
      </c>
      <c r="G139" s="37"/>
      <c r="H139" s="37"/>
      <c r="I139" s="26"/>
      <c r="J139" s="107">
        <v>45730</v>
      </c>
      <c r="L139" s="77"/>
      <c r="M139" s="7"/>
    </row>
    <row r="140" spans="1:13" x14ac:dyDescent="0.25">
      <c r="A140" s="40"/>
      <c r="B140" s="37"/>
      <c r="C140" s="37"/>
      <c r="D140" s="26"/>
      <c r="E140" s="9"/>
      <c r="F140" s="36" t="s">
        <v>301</v>
      </c>
      <c r="G140" s="37"/>
      <c r="H140" s="37"/>
      <c r="I140" s="26"/>
      <c r="J140" s="9">
        <v>533035</v>
      </c>
      <c r="L140" s="77"/>
      <c r="M140" s="7"/>
    </row>
    <row r="141" spans="1:13" x14ac:dyDescent="0.25">
      <c r="A141" s="40"/>
      <c r="B141" s="37"/>
      <c r="C141" s="37"/>
      <c r="D141" s="26"/>
      <c r="E141" s="9"/>
      <c r="F141" s="36" t="s">
        <v>304</v>
      </c>
      <c r="G141" s="37"/>
      <c r="H141" s="37"/>
      <c r="I141" s="26"/>
      <c r="J141" s="107">
        <v>175230</v>
      </c>
      <c r="L141" s="77"/>
      <c r="M141" s="7"/>
    </row>
    <row r="142" spans="1:13" x14ac:dyDescent="0.25">
      <c r="A142" s="40"/>
      <c r="B142" s="37"/>
      <c r="C142" s="37"/>
      <c r="D142" s="26"/>
      <c r="E142" s="9"/>
      <c r="F142" s="56" t="s">
        <v>154</v>
      </c>
      <c r="G142" s="63"/>
      <c r="H142" s="63"/>
      <c r="I142" s="64"/>
      <c r="J142" s="65">
        <v>0</v>
      </c>
      <c r="L142" s="77"/>
      <c r="M142" s="7"/>
    </row>
    <row r="143" spans="1:13" x14ac:dyDescent="0.25">
      <c r="A143" s="40"/>
      <c r="B143" s="37"/>
      <c r="C143" s="37"/>
      <c r="D143" s="26"/>
      <c r="E143" s="9"/>
      <c r="F143" s="36" t="s">
        <v>160</v>
      </c>
      <c r="G143" s="37"/>
      <c r="H143" s="37"/>
      <c r="I143" s="26"/>
      <c r="J143" s="9">
        <v>124500</v>
      </c>
      <c r="L143" s="77"/>
      <c r="M143" s="7"/>
    </row>
    <row r="144" spans="1:13" x14ac:dyDescent="0.25">
      <c r="A144" s="40"/>
      <c r="B144" s="37"/>
      <c r="C144" s="37"/>
      <c r="D144" s="26"/>
      <c r="E144" s="9"/>
      <c r="F144" s="36" t="s">
        <v>158</v>
      </c>
      <c r="G144" s="37"/>
      <c r="H144" s="37"/>
      <c r="I144" s="26"/>
      <c r="J144" s="9">
        <v>8749</v>
      </c>
      <c r="L144" s="77"/>
      <c r="M144" s="7"/>
    </row>
    <row r="145" spans="1:13" x14ac:dyDescent="0.25">
      <c r="A145" s="40"/>
      <c r="B145" s="37"/>
      <c r="C145" s="37"/>
      <c r="D145" s="26"/>
      <c r="E145" s="9"/>
      <c r="F145" s="36" t="s">
        <v>159</v>
      </c>
      <c r="G145" s="37"/>
      <c r="H145" s="37"/>
      <c r="I145" s="26"/>
      <c r="J145" s="9">
        <v>8217</v>
      </c>
      <c r="L145" s="77"/>
      <c r="M145" s="7"/>
    </row>
    <row r="146" spans="1:13" x14ac:dyDescent="0.25">
      <c r="A146" s="40"/>
      <c r="B146" s="37"/>
      <c r="C146" s="37"/>
      <c r="D146" s="26"/>
      <c r="E146" s="9"/>
      <c r="F146" s="36" t="s">
        <v>200</v>
      </c>
      <c r="G146" s="37"/>
      <c r="H146" s="37"/>
      <c r="I146" s="26"/>
      <c r="J146" s="9">
        <v>92562</v>
      </c>
      <c r="L146" s="78"/>
      <c r="M146" s="7"/>
    </row>
    <row r="147" spans="1:13" x14ac:dyDescent="0.25">
      <c r="A147" s="40"/>
      <c r="B147" s="37"/>
      <c r="C147" s="37"/>
      <c r="D147" s="26"/>
      <c r="E147" s="9"/>
      <c r="F147" s="36" t="s">
        <v>203</v>
      </c>
      <c r="G147" s="37"/>
      <c r="H147" s="37"/>
      <c r="I147" s="26"/>
      <c r="J147" s="9">
        <v>11319</v>
      </c>
      <c r="L147" s="7"/>
      <c r="M147" s="7"/>
    </row>
    <row r="148" spans="1:13" x14ac:dyDescent="0.25">
      <c r="A148" s="40"/>
      <c r="B148" s="37"/>
      <c r="C148" s="37"/>
      <c r="D148" s="26"/>
      <c r="E148" s="9"/>
      <c r="F148" s="36" t="s">
        <v>297</v>
      </c>
      <c r="G148" s="37"/>
      <c r="H148" s="37"/>
      <c r="I148" s="26"/>
      <c r="J148" s="9">
        <v>0</v>
      </c>
      <c r="L148" s="7"/>
      <c r="M148" s="7"/>
    </row>
    <row r="149" spans="1:13" x14ac:dyDescent="0.25">
      <c r="A149" s="40"/>
      <c r="B149" s="37"/>
      <c r="C149" s="37"/>
      <c r="D149" s="26"/>
      <c r="E149" s="9"/>
      <c r="F149" s="36" t="s">
        <v>322</v>
      </c>
      <c r="G149" s="37"/>
      <c r="H149" s="37"/>
      <c r="I149" s="26"/>
      <c r="J149" s="9">
        <v>194666</v>
      </c>
      <c r="L149" s="7"/>
      <c r="M149" s="7"/>
    </row>
    <row r="150" spans="1:13" x14ac:dyDescent="0.25">
      <c r="A150" s="40"/>
      <c r="B150" s="37"/>
      <c r="C150" s="37"/>
      <c r="D150" s="26"/>
      <c r="E150" s="9"/>
      <c r="F150" s="36" t="s">
        <v>302</v>
      </c>
      <c r="G150" s="37"/>
      <c r="H150" s="37"/>
      <c r="I150" s="26"/>
      <c r="J150" s="107">
        <v>102060</v>
      </c>
      <c r="L150" s="7"/>
      <c r="M150" s="7"/>
    </row>
    <row r="151" spans="1:13" x14ac:dyDescent="0.25">
      <c r="A151" s="40"/>
      <c r="B151" s="37"/>
      <c r="C151" s="37"/>
      <c r="D151" s="26"/>
      <c r="E151" s="9"/>
      <c r="F151" s="37"/>
      <c r="G151" s="37"/>
      <c r="H151" s="37"/>
      <c r="I151" s="9"/>
      <c r="J151" s="9"/>
      <c r="L151" s="7"/>
      <c r="M151" s="7"/>
    </row>
    <row r="152" spans="1:13" x14ac:dyDescent="0.25">
      <c r="A152" s="6"/>
      <c r="B152" s="7"/>
      <c r="C152" s="7"/>
      <c r="D152" s="12"/>
      <c r="E152" s="5"/>
      <c r="F152" s="62" t="s">
        <v>7</v>
      </c>
      <c r="G152" s="37"/>
      <c r="H152" s="37"/>
      <c r="I152" s="9"/>
      <c r="J152" s="9"/>
      <c r="L152" s="7"/>
      <c r="M152" s="7"/>
    </row>
    <row r="153" spans="1:13" x14ac:dyDescent="0.25">
      <c r="A153" s="6"/>
      <c r="B153" s="7"/>
      <c r="C153" s="7"/>
      <c r="D153" s="12"/>
      <c r="E153" s="5"/>
      <c r="F153" s="56" t="s">
        <v>5</v>
      </c>
      <c r="G153" s="2"/>
      <c r="H153" s="7"/>
      <c r="I153" s="5">
        <v>553</v>
      </c>
      <c r="J153" s="5"/>
      <c r="L153" s="7"/>
      <c r="M153" s="7"/>
    </row>
    <row r="154" spans="1:13" x14ac:dyDescent="0.25">
      <c r="A154" s="6"/>
      <c r="B154" s="7"/>
      <c r="C154" s="7"/>
      <c r="D154" s="12"/>
      <c r="E154" s="5"/>
      <c r="F154" s="56" t="s">
        <v>8</v>
      </c>
      <c r="G154" s="2"/>
      <c r="H154" s="7"/>
      <c r="I154" s="5"/>
      <c r="J154" s="12"/>
      <c r="L154" s="7"/>
      <c r="M154" s="7"/>
    </row>
    <row r="155" spans="1:13" x14ac:dyDescent="0.25">
      <c r="A155" s="6"/>
      <c r="B155" s="7"/>
      <c r="C155" s="7"/>
      <c r="D155" s="12"/>
      <c r="E155" s="5"/>
      <c r="F155" s="39" t="s">
        <v>305</v>
      </c>
      <c r="G155" s="7"/>
      <c r="H155" s="7"/>
      <c r="I155" s="5">
        <v>856552</v>
      </c>
      <c r="J155" s="12"/>
      <c r="L155" s="7"/>
      <c r="M155" s="7"/>
    </row>
    <row r="156" spans="1:13" x14ac:dyDescent="0.25">
      <c r="A156" s="6"/>
      <c r="B156" s="7"/>
      <c r="C156" s="7"/>
      <c r="D156" s="12"/>
      <c r="E156" s="5"/>
      <c r="F156" s="39" t="s">
        <v>106</v>
      </c>
      <c r="G156" s="7"/>
      <c r="H156" s="7"/>
      <c r="I156" s="43">
        <v>774823</v>
      </c>
      <c r="J156" s="42">
        <f>SUM(I153:I156)</f>
        <v>1631928</v>
      </c>
      <c r="L156" s="7"/>
      <c r="M156" s="7"/>
    </row>
    <row r="157" spans="1:13" x14ac:dyDescent="0.25">
      <c r="A157" s="6"/>
      <c r="B157" s="7"/>
      <c r="C157" s="7"/>
      <c r="D157" s="12"/>
      <c r="E157" s="5"/>
      <c r="F157" s="37"/>
      <c r="G157" s="7"/>
      <c r="H157" s="7"/>
      <c r="I157" s="5"/>
      <c r="J157" s="12"/>
      <c r="L157" s="7"/>
      <c r="M157" s="7"/>
    </row>
    <row r="158" spans="1:13" ht="15.75" thickBot="1" x14ac:dyDescent="0.3">
      <c r="A158" s="6"/>
      <c r="B158" s="7"/>
      <c r="C158" s="7"/>
      <c r="D158" s="12"/>
      <c r="E158" s="15">
        <f>SUM(E7:E156)</f>
        <v>15760537</v>
      </c>
      <c r="F158" s="7"/>
      <c r="G158" s="7"/>
      <c r="H158" s="7"/>
      <c r="I158" s="5"/>
      <c r="J158" s="15">
        <f>SUM(J6:J157)</f>
        <v>15760537</v>
      </c>
      <c r="L158" s="7"/>
      <c r="M158" s="7"/>
    </row>
    <row r="159" spans="1:13" ht="15.75" thickTop="1" x14ac:dyDescent="0.25">
      <c r="A159" s="13"/>
      <c r="B159" s="14"/>
      <c r="C159" s="14"/>
      <c r="D159" s="25"/>
      <c r="E159" s="25"/>
      <c r="F159" s="14"/>
      <c r="G159" s="14"/>
      <c r="H159" s="14"/>
      <c r="I159" s="43"/>
      <c r="J159" s="25"/>
      <c r="L159" s="7"/>
      <c r="M159" s="7"/>
    </row>
    <row r="160" spans="1:13" x14ac:dyDescent="0.25">
      <c r="L160" s="7"/>
      <c r="M160" s="7"/>
    </row>
    <row r="161" spans="5:13" x14ac:dyDescent="0.25">
      <c r="F161" s="48">
        <f>E158-J158</f>
        <v>0</v>
      </c>
      <c r="L161" s="7"/>
      <c r="M161" s="7"/>
    </row>
    <row r="162" spans="5:13" x14ac:dyDescent="0.25">
      <c r="L162" s="7"/>
      <c r="M162" s="7"/>
    </row>
    <row r="163" spans="5:13" x14ac:dyDescent="0.25">
      <c r="G163" s="41">
        <f>E158-J158</f>
        <v>0</v>
      </c>
      <c r="J163" s="105">
        <v>500000</v>
      </c>
      <c r="L163" s="7"/>
      <c r="M163" s="7"/>
    </row>
    <row r="164" spans="5:13" x14ac:dyDescent="0.25">
      <c r="J164" s="105">
        <v>119936</v>
      </c>
    </row>
    <row r="165" spans="5:13" x14ac:dyDescent="0.25">
      <c r="J165" s="105">
        <v>154887</v>
      </c>
    </row>
    <row r="166" spans="5:13" x14ac:dyDescent="0.25">
      <c r="J166" s="105"/>
    </row>
    <row r="167" spans="5:13" ht="15.75" thickBot="1" x14ac:dyDescent="0.3">
      <c r="E167" s="41">
        <f>15773567-SUM(J7:J150)</f>
        <v>1644958</v>
      </c>
      <c r="F167" s="41">
        <f>E167-J156</f>
        <v>13030</v>
      </c>
      <c r="J167" s="106">
        <f>SUM(J163:J166)</f>
        <v>774823</v>
      </c>
    </row>
    <row r="168" spans="5:13" ht="15.75" thickTop="1" x14ac:dyDescent="0.25"/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D13" sqref="D13"/>
    </sheetView>
  </sheetViews>
  <sheetFormatPr defaultRowHeight="15" x14ac:dyDescent="0.25"/>
  <cols>
    <col min="1" max="1" width="14.28515625" bestFit="1" customWidth="1"/>
    <col min="2" max="2" width="22.7109375" bestFit="1" customWidth="1"/>
    <col min="4" max="4" width="14.28515625" bestFit="1" customWidth="1"/>
    <col min="5" max="5" width="0.28515625" customWidth="1"/>
    <col min="6" max="6" width="14.28515625" bestFit="1" customWidth="1"/>
    <col min="7" max="7" width="19.7109375" bestFit="1" customWidth="1"/>
    <col min="9" max="9" width="14.28515625" bestFit="1" customWidth="1"/>
  </cols>
  <sheetData>
    <row r="1" spans="1:9" x14ac:dyDescent="0.25">
      <c r="A1" s="136" t="s">
        <v>104</v>
      </c>
      <c r="B1" s="137"/>
      <c r="C1" s="137"/>
      <c r="D1" s="137"/>
      <c r="E1" s="137"/>
      <c r="F1" s="137"/>
      <c r="G1" s="137"/>
      <c r="H1" s="137"/>
      <c r="I1" s="138"/>
    </row>
    <row r="2" spans="1:9" x14ac:dyDescent="0.25">
      <c r="A2" s="139"/>
      <c r="B2" s="140"/>
      <c r="C2" s="140"/>
      <c r="D2" s="140"/>
      <c r="E2" s="140"/>
      <c r="F2" s="140"/>
      <c r="G2" s="140"/>
      <c r="H2" s="140"/>
      <c r="I2" s="141"/>
    </row>
    <row r="3" spans="1:9" x14ac:dyDescent="0.25">
      <c r="A3" s="142" t="s">
        <v>9</v>
      </c>
      <c r="B3" s="143"/>
      <c r="C3" s="143"/>
      <c r="D3" s="143"/>
      <c r="E3" s="143"/>
      <c r="F3" s="143"/>
      <c r="G3" s="143"/>
      <c r="H3" s="143"/>
      <c r="I3" s="144"/>
    </row>
    <row r="4" spans="1:9" x14ac:dyDescent="0.25">
      <c r="A4" s="16" t="s">
        <v>10</v>
      </c>
      <c r="B4" s="16" t="s">
        <v>11</v>
      </c>
      <c r="C4" s="17" t="s">
        <v>12</v>
      </c>
      <c r="D4" s="16" t="s">
        <v>13</v>
      </c>
      <c r="E4" s="16"/>
      <c r="F4" s="16" t="s">
        <v>10</v>
      </c>
      <c r="G4" s="16" t="s">
        <v>14</v>
      </c>
      <c r="H4" s="18" t="s">
        <v>12</v>
      </c>
      <c r="I4" s="16" t="s">
        <v>13</v>
      </c>
    </row>
    <row r="5" spans="1:9" x14ac:dyDescent="0.25">
      <c r="A5" s="5">
        <v>19763914.73</v>
      </c>
      <c r="B5" s="12" t="s">
        <v>15</v>
      </c>
      <c r="C5" s="122" t="s">
        <v>16</v>
      </c>
      <c r="D5" s="5">
        <f>'SCH-BS'!E9</f>
        <v>18484376.263500001</v>
      </c>
      <c r="E5" s="5"/>
      <c r="F5" s="5">
        <v>5277840.7300000004</v>
      </c>
      <c r="G5" s="6" t="s">
        <v>17</v>
      </c>
      <c r="H5" s="122" t="s">
        <v>65</v>
      </c>
      <c r="I5" s="50">
        <f>'SCH-DEPRECIATION'!I13</f>
        <v>5267497.2635000004</v>
      </c>
    </row>
    <row r="6" spans="1:9" x14ac:dyDescent="0.25">
      <c r="A6" s="5"/>
      <c r="C6" s="19"/>
      <c r="D6" s="5"/>
      <c r="E6" s="5"/>
      <c r="F6" s="5"/>
      <c r="G6" s="6"/>
      <c r="H6" s="12"/>
      <c r="I6" s="50"/>
    </row>
    <row r="7" spans="1:9" x14ac:dyDescent="0.25">
      <c r="A7" s="5">
        <v>461000</v>
      </c>
      <c r="B7" s="12" t="s">
        <v>19</v>
      </c>
      <c r="C7" s="122" t="s">
        <v>21</v>
      </c>
      <c r="D7" s="5">
        <f>'SCH-BS'!E15</f>
        <v>573500</v>
      </c>
      <c r="E7" s="5"/>
      <c r="F7" s="5">
        <v>1846</v>
      </c>
      <c r="G7" s="6" t="s">
        <v>5</v>
      </c>
      <c r="H7" s="12"/>
      <c r="I7" s="50">
        <f>'R&amp;P'!I153</f>
        <v>553</v>
      </c>
    </row>
    <row r="8" spans="1:9" x14ac:dyDescent="0.25">
      <c r="A8" s="5"/>
      <c r="C8" s="19"/>
      <c r="D8" s="5"/>
      <c r="E8" s="5"/>
      <c r="F8" s="5"/>
      <c r="G8" s="6"/>
      <c r="H8" s="12"/>
      <c r="I8" s="50"/>
    </row>
    <row r="9" spans="1:9" x14ac:dyDescent="0.25">
      <c r="A9" s="5">
        <v>39318</v>
      </c>
      <c r="B9" s="12" t="s">
        <v>20</v>
      </c>
      <c r="C9" s="122" t="s">
        <v>24</v>
      </c>
      <c r="D9" s="5">
        <f>'SCH-BS'!E21</f>
        <v>58277</v>
      </c>
      <c r="E9" s="5"/>
      <c r="F9" s="5">
        <v>1008621</v>
      </c>
      <c r="G9" s="6" t="s">
        <v>22</v>
      </c>
      <c r="H9" s="12"/>
      <c r="I9" s="50">
        <f>'R&amp;P'!I155</f>
        <v>856552</v>
      </c>
    </row>
    <row r="10" spans="1:9" x14ac:dyDescent="0.25">
      <c r="A10" s="5"/>
      <c r="C10" s="19"/>
      <c r="D10" s="5"/>
      <c r="E10" s="5"/>
      <c r="F10" s="5"/>
      <c r="G10" s="6"/>
      <c r="H10" s="12"/>
      <c r="I10" s="50"/>
    </row>
    <row r="11" spans="1:9" x14ac:dyDescent="0.25">
      <c r="A11" s="5">
        <v>22238</v>
      </c>
      <c r="B11" t="s">
        <v>23</v>
      </c>
      <c r="C11" s="122" t="s">
        <v>28</v>
      </c>
      <c r="D11" s="5">
        <f>'SCH-BS'!E27</f>
        <v>30788</v>
      </c>
      <c r="E11" s="5"/>
      <c r="F11" s="5">
        <v>1580</v>
      </c>
      <c r="G11" s="6" t="s">
        <v>25</v>
      </c>
      <c r="H11" s="122" t="s">
        <v>58</v>
      </c>
      <c r="I11" s="50">
        <f>'SCH-BS'!E121</f>
        <v>1175889</v>
      </c>
    </row>
    <row r="12" spans="1:9" x14ac:dyDescent="0.25">
      <c r="A12" s="5"/>
      <c r="B12" s="12"/>
      <c r="C12" s="59"/>
      <c r="D12" s="5"/>
      <c r="E12" s="5"/>
      <c r="F12" s="5"/>
      <c r="G12" s="6"/>
      <c r="H12" s="12"/>
      <c r="I12" s="50"/>
    </row>
    <row r="13" spans="1:9" x14ac:dyDescent="0.25">
      <c r="A13" s="5">
        <v>176299</v>
      </c>
      <c r="B13" s="12" t="s">
        <v>27</v>
      </c>
      <c r="C13" s="123" t="s">
        <v>26</v>
      </c>
      <c r="D13" s="5">
        <f>'SCH-BS'!E79</f>
        <v>2001460</v>
      </c>
      <c r="E13" s="5"/>
      <c r="F13" s="5">
        <v>759795</v>
      </c>
      <c r="G13" s="6" t="s">
        <v>324</v>
      </c>
      <c r="H13" s="12"/>
      <c r="I13" s="50">
        <f>'R&amp;P'!I156</f>
        <v>774823</v>
      </c>
    </row>
    <row r="14" spans="1:9" x14ac:dyDescent="0.25">
      <c r="A14" s="5"/>
      <c r="B14" s="12"/>
      <c r="C14" s="59"/>
      <c r="D14" s="5"/>
      <c r="E14" s="5"/>
      <c r="F14" s="5"/>
      <c r="G14" s="6"/>
      <c r="H14" s="12"/>
      <c r="I14" s="50"/>
    </row>
    <row r="15" spans="1:9" x14ac:dyDescent="0.25">
      <c r="A15" s="5">
        <v>0</v>
      </c>
      <c r="B15" s="12" t="s">
        <v>29</v>
      </c>
      <c r="C15" s="124" t="s">
        <v>18</v>
      </c>
      <c r="D15" s="5">
        <f>'SCH-BS'!E94</f>
        <v>340000</v>
      </c>
      <c r="E15" s="5"/>
      <c r="F15" s="5">
        <v>25000</v>
      </c>
      <c r="G15" s="6" t="s">
        <v>323</v>
      </c>
      <c r="H15" s="12"/>
      <c r="I15" s="50">
        <f>F15</f>
        <v>25000</v>
      </c>
    </row>
    <row r="16" spans="1:9" x14ac:dyDescent="0.25">
      <c r="A16" s="5"/>
      <c r="B16" s="12"/>
      <c r="C16" s="20"/>
      <c r="D16" s="5"/>
      <c r="E16" s="5"/>
      <c r="F16" s="5"/>
      <c r="G16" s="6"/>
      <c r="H16" s="12"/>
      <c r="I16" s="50"/>
    </row>
    <row r="17" spans="1:9" x14ac:dyDescent="0.25">
      <c r="A17" s="5"/>
      <c r="B17" s="12"/>
      <c r="C17" s="20"/>
      <c r="D17" s="5"/>
      <c r="E17" s="5"/>
      <c r="F17" s="5">
        <v>13388087</v>
      </c>
      <c r="G17" s="6" t="s">
        <v>29</v>
      </c>
      <c r="H17" s="122" t="s">
        <v>30</v>
      </c>
      <c r="I17" s="50">
        <f>'SCH-BS'!E102</f>
        <v>13388087</v>
      </c>
    </row>
    <row r="18" spans="1:9" x14ac:dyDescent="0.25">
      <c r="A18" s="5"/>
      <c r="B18" s="25"/>
      <c r="C18" s="59"/>
      <c r="D18" s="5"/>
      <c r="E18" s="5"/>
      <c r="F18" s="5"/>
      <c r="G18" s="6"/>
      <c r="H18" s="12"/>
      <c r="I18" s="50"/>
    </row>
    <row r="19" spans="1:9" ht="15.75" thickBot="1" x14ac:dyDescent="0.3">
      <c r="A19" s="73">
        <f>SUM(A5:A18)</f>
        <v>20462769.73</v>
      </c>
      <c r="B19" s="1"/>
      <c r="C19" s="38"/>
      <c r="D19" s="73">
        <f>SUM(D5:D18)</f>
        <v>21488401.263500001</v>
      </c>
      <c r="E19" s="73"/>
      <c r="F19" s="73">
        <f>SUM(F5:F18)</f>
        <v>20462769.73</v>
      </c>
      <c r="G19" s="82"/>
      <c r="H19" s="1"/>
      <c r="I19" s="83">
        <f>SUM(I5:I18)</f>
        <v>21488401.263500001</v>
      </c>
    </row>
    <row r="20" spans="1:9" ht="15.75" thickTop="1" x14ac:dyDescent="0.25"/>
    <row r="23" spans="1:9" x14ac:dyDescent="0.25">
      <c r="D23" s="81">
        <f>D19-I19</f>
        <v>0</v>
      </c>
    </row>
    <row r="24" spans="1:9" x14ac:dyDescent="0.25">
      <c r="D24" s="41"/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5" workbookViewId="0">
      <selection activeCell="H14" sqref="H14"/>
    </sheetView>
  </sheetViews>
  <sheetFormatPr defaultRowHeight="15" x14ac:dyDescent="0.25"/>
  <cols>
    <col min="1" max="1" width="14" bestFit="1" customWidth="1"/>
    <col min="2" max="2" width="23.28515625" bestFit="1" customWidth="1"/>
    <col min="4" max="4" width="14" bestFit="1" customWidth="1"/>
    <col min="5" max="5" width="0.28515625" customWidth="1"/>
    <col min="6" max="7" width="13.28515625" bestFit="1" customWidth="1"/>
    <col min="9" max="9" width="13.28515625" bestFit="1" customWidth="1"/>
  </cols>
  <sheetData>
    <row r="1" spans="1:9" x14ac:dyDescent="0.25">
      <c r="A1" s="136" t="s">
        <v>104</v>
      </c>
      <c r="B1" s="137"/>
      <c r="C1" s="137"/>
      <c r="D1" s="137"/>
      <c r="E1" s="137"/>
      <c r="F1" s="137"/>
      <c r="G1" s="137"/>
      <c r="H1" s="137"/>
      <c r="I1" s="138"/>
    </row>
    <row r="2" spans="1:9" x14ac:dyDescent="0.25">
      <c r="A2" s="139"/>
      <c r="B2" s="140"/>
      <c r="C2" s="140"/>
      <c r="D2" s="140"/>
      <c r="E2" s="140"/>
      <c r="F2" s="140"/>
      <c r="G2" s="140"/>
      <c r="H2" s="140"/>
      <c r="I2" s="141"/>
    </row>
    <row r="3" spans="1:9" x14ac:dyDescent="0.25">
      <c r="A3" s="142" t="s">
        <v>31</v>
      </c>
      <c r="B3" s="143"/>
      <c r="C3" s="143"/>
      <c r="D3" s="143"/>
      <c r="E3" s="143"/>
      <c r="F3" s="143"/>
      <c r="G3" s="143"/>
      <c r="H3" s="143"/>
      <c r="I3" s="144"/>
    </row>
    <row r="4" spans="1:9" x14ac:dyDescent="0.25">
      <c r="A4" s="16" t="s">
        <v>10</v>
      </c>
      <c r="B4" s="16" t="s">
        <v>32</v>
      </c>
      <c r="C4" s="17" t="s">
        <v>12</v>
      </c>
      <c r="D4" s="16" t="s">
        <v>13</v>
      </c>
      <c r="E4" s="16"/>
      <c r="F4" s="16" t="s">
        <v>10</v>
      </c>
      <c r="G4" s="16" t="s">
        <v>33</v>
      </c>
      <c r="H4" s="18" t="s">
        <v>12</v>
      </c>
      <c r="I4" s="16" t="s">
        <v>13</v>
      </c>
    </row>
    <row r="5" spans="1:9" x14ac:dyDescent="0.25">
      <c r="A5" s="5">
        <v>6504054</v>
      </c>
      <c r="B5" s="12" t="s">
        <v>34</v>
      </c>
      <c r="C5" s="19" t="s">
        <v>73</v>
      </c>
      <c r="D5" s="5">
        <f>'SCH-I&amp;E'!D20</f>
        <v>7905450</v>
      </c>
      <c r="E5" s="5"/>
      <c r="F5" s="5">
        <v>6054266</v>
      </c>
      <c r="G5" s="6" t="s">
        <v>35</v>
      </c>
      <c r="H5" s="19" t="s">
        <v>362</v>
      </c>
      <c r="I5" s="50">
        <f>'SCH-I&amp;E'!D72</f>
        <v>7643447</v>
      </c>
    </row>
    <row r="6" spans="1:9" x14ac:dyDescent="0.25">
      <c r="A6" s="5"/>
      <c r="B6" s="12"/>
      <c r="C6" s="19"/>
      <c r="D6" s="5"/>
      <c r="E6" s="5"/>
      <c r="F6" s="5"/>
      <c r="G6" s="6"/>
      <c r="H6" s="19"/>
      <c r="I6" s="50"/>
    </row>
    <row r="7" spans="1:9" x14ac:dyDescent="0.25">
      <c r="A7" s="5">
        <v>547811</v>
      </c>
      <c r="B7" s="12" t="s">
        <v>36</v>
      </c>
      <c r="C7" s="19" t="s">
        <v>76</v>
      </c>
      <c r="D7" s="5">
        <f>'SCH-I&amp;E'!D30</f>
        <v>616463</v>
      </c>
      <c r="E7" s="5"/>
      <c r="F7" s="5">
        <v>275595</v>
      </c>
      <c r="G7" s="6" t="s">
        <v>37</v>
      </c>
      <c r="H7" s="19"/>
      <c r="I7" s="50">
        <f>'R&amp;P'!E34+'R&amp;P'!E35</f>
        <v>48403</v>
      </c>
    </row>
    <row r="8" spans="1:9" x14ac:dyDescent="0.25">
      <c r="A8" s="5"/>
      <c r="B8" s="12"/>
      <c r="C8" s="19"/>
      <c r="D8" s="5"/>
      <c r="E8" s="5"/>
      <c r="F8" s="52"/>
      <c r="G8" s="12"/>
      <c r="H8" s="19"/>
      <c r="I8" s="50"/>
    </row>
    <row r="9" spans="1:9" x14ac:dyDescent="0.25">
      <c r="A9" s="5">
        <v>173873</v>
      </c>
      <c r="B9" s="12" t="s">
        <v>38</v>
      </c>
      <c r="C9" s="19" t="s">
        <v>78</v>
      </c>
      <c r="D9" s="5">
        <f>'SCH-I&amp;E'!D50</f>
        <v>868458</v>
      </c>
      <c r="E9" s="5"/>
      <c r="F9" s="5">
        <v>2009840</v>
      </c>
      <c r="G9" s="6" t="s">
        <v>39</v>
      </c>
      <c r="H9" s="19" t="s">
        <v>363</v>
      </c>
      <c r="I9" s="50">
        <f>'SCH-I&amp;E'!D90</f>
        <v>1803380</v>
      </c>
    </row>
    <row r="10" spans="1:9" x14ac:dyDescent="0.25">
      <c r="A10" s="5"/>
      <c r="B10" s="12"/>
      <c r="C10" s="19"/>
      <c r="D10" s="5"/>
      <c r="E10" s="5"/>
      <c r="F10" s="5"/>
      <c r="G10" s="6"/>
      <c r="H10" s="19"/>
      <c r="I10" s="50"/>
    </row>
    <row r="11" spans="1:9" x14ac:dyDescent="0.25">
      <c r="A11" s="5">
        <v>50949</v>
      </c>
      <c r="B11" s="12" t="s">
        <v>40</v>
      </c>
      <c r="C11" s="19" t="s">
        <v>83</v>
      </c>
      <c r="D11" s="5">
        <f>'SCH-I&amp;E'!D54</f>
        <v>412171</v>
      </c>
      <c r="E11" s="5"/>
      <c r="F11" s="5">
        <v>0</v>
      </c>
      <c r="G11" t="s">
        <v>41</v>
      </c>
      <c r="H11" s="19"/>
      <c r="I11" s="50">
        <f>'R&amp;P'!E37</f>
        <v>0</v>
      </c>
    </row>
    <row r="12" spans="1:9" x14ac:dyDescent="0.25">
      <c r="A12" s="5"/>
      <c r="B12" s="12"/>
      <c r="C12" s="19"/>
      <c r="D12" s="5"/>
      <c r="E12" s="5"/>
      <c r="F12" s="5"/>
      <c r="G12" s="6"/>
      <c r="H12" s="19"/>
      <c r="I12" s="50"/>
    </row>
    <row r="13" spans="1:9" x14ac:dyDescent="0.25">
      <c r="A13" s="5">
        <v>41537</v>
      </c>
      <c r="B13" s="12" t="s">
        <v>42</v>
      </c>
      <c r="C13" s="19" t="s">
        <v>88</v>
      </c>
      <c r="D13" s="5">
        <f>'SCH-I&amp;E'!D62</f>
        <v>24798</v>
      </c>
      <c r="E13" s="5"/>
      <c r="F13" s="5"/>
      <c r="G13" s="6"/>
      <c r="H13" s="19"/>
      <c r="I13" s="50"/>
    </row>
    <row r="14" spans="1:9" x14ac:dyDescent="0.25">
      <c r="A14" s="5"/>
      <c r="B14" s="12"/>
      <c r="C14" s="19"/>
      <c r="D14" s="5"/>
      <c r="E14" s="5"/>
      <c r="F14" s="5"/>
      <c r="G14" s="6"/>
      <c r="H14" s="19"/>
      <c r="I14" s="50"/>
    </row>
    <row r="15" spans="1:9" x14ac:dyDescent="0.25">
      <c r="A15" s="5">
        <v>500000</v>
      </c>
      <c r="B15" s="12" t="s">
        <v>327</v>
      </c>
      <c r="C15" s="19"/>
      <c r="D15" s="5">
        <f>'R&amp;P'!J50</f>
        <v>300000</v>
      </c>
      <c r="E15" s="5"/>
      <c r="F15" s="5"/>
      <c r="G15" s="6"/>
      <c r="H15" s="19"/>
      <c r="I15" s="50"/>
    </row>
    <row r="16" spans="1:9" x14ac:dyDescent="0.25">
      <c r="A16" s="5"/>
      <c r="B16" s="12"/>
      <c r="C16" s="19"/>
      <c r="D16" s="5"/>
      <c r="E16" s="5"/>
      <c r="F16" s="5"/>
      <c r="G16" s="6"/>
      <c r="H16" s="19"/>
      <c r="I16" s="50"/>
    </row>
    <row r="17" spans="1:9" x14ac:dyDescent="0.25">
      <c r="A17" s="5">
        <v>632202.32999999996</v>
      </c>
      <c r="B17" s="12" t="s">
        <v>43</v>
      </c>
      <c r="C17" s="19" t="s">
        <v>65</v>
      </c>
      <c r="D17" s="5">
        <f>'SCH-DEPRECIATION'!H13</f>
        <v>647428.46649999998</v>
      </c>
      <c r="E17" s="5"/>
      <c r="F17" s="5"/>
      <c r="G17" s="6"/>
      <c r="H17" s="19"/>
      <c r="I17" s="50"/>
    </row>
    <row r="18" spans="1:9" x14ac:dyDescent="0.25">
      <c r="A18" s="5"/>
      <c r="B18" s="12"/>
      <c r="C18" s="19"/>
      <c r="D18" s="5"/>
      <c r="E18" s="5"/>
      <c r="F18" s="5"/>
      <c r="G18" s="6"/>
      <c r="H18" s="19"/>
      <c r="I18" s="50"/>
    </row>
    <row r="19" spans="1:9" x14ac:dyDescent="0.25">
      <c r="A19" s="5">
        <f>F22-SUM(A5:A18)</f>
        <v>-110725.33000000007</v>
      </c>
      <c r="B19" s="12" t="s">
        <v>44</v>
      </c>
      <c r="C19" s="19"/>
      <c r="D19" s="5">
        <f>I22-SUM(D5:D18)</f>
        <v>-1279538.4664999992</v>
      </c>
      <c r="E19" s="5"/>
      <c r="F19" s="5"/>
      <c r="G19" s="6"/>
      <c r="H19" s="19"/>
      <c r="I19" s="50"/>
    </row>
    <row r="20" spans="1:9" x14ac:dyDescent="0.25">
      <c r="A20" s="5"/>
      <c r="B20" s="12"/>
      <c r="C20" s="19"/>
      <c r="D20" s="5"/>
      <c r="E20" s="5"/>
      <c r="F20" s="5"/>
      <c r="G20" s="6"/>
      <c r="H20" s="19"/>
      <c r="I20" s="50"/>
    </row>
    <row r="21" spans="1:9" x14ac:dyDescent="0.25">
      <c r="A21" s="5"/>
      <c r="B21" s="12"/>
      <c r="C21" s="19"/>
      <c r="D21" s="5"/>
      <c r="E21" s="5"/>
      <c r="F21" s="5"/>
      <c r="G21" s="6"/>
      <c r="H21" s="19"/>
      <c r="I21" s="50"/>
    </row>
    <row r="22" spans="1:9" ht="15.75" thickBot="1" x14ac:dyDescent="0.3">
      <c r="A22" s="49">
        <f>SUM(A5:A21)</f>
        <v>8339701</v>
      </c>
      <c r="B22" s="16"/>
      <c r="C22" s="17"/>
      <c r="D22" s="49">
        <f>SUM(D5:D21)</f>
        <v>9495230</v>
      </c>
      <c r="E22" s="49"/>
      <c r="F22" s="49">
        <f>SUM(F5:F21)</f>
        <v>8339701</v>
      </c>
      <c r="G22" s="21"/>
      <c r="H22" s="16"/>
      <c r="I22" s="51">
        <f>SUM(I5:I21)</f>
        <v>9495230</v>
      </c>
    </row>
    <row r="23" spans="1:9" ht="15.75" thickTop="1" x14ac:dyDescent="0.25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opLeftCell="A75" workbookViewId="0">
      <selection activeCell="G90" sqref="G90"/>
    </sheetView>
  </sheetViews>
  <sheetFormatPr defaultRowHeight="15" x14ac:dyDescent="0.25"/>
  <cols>
    <col min="2" max="2" width="32.5703125" bestFit="1" customWidth="1"/>
    <col min="3" max="3" width="14.28515625" bestFit="1" customWidth="1"/>
    <col min="4" max="4" width="14.28515625" customWidth="1"/>
    <col min="5" max="5" width="14.28515625" bestFit="1" customWidth="1"/>
    <col min="8" max="8" width="5.140625" bestFit="1" customWidth="1"/>
  </cols>
  <sheetData>
    <row r="1" spans="1:5" x14ac:dyDescent="0.25">
      <c r="A1" s="136" t="s">
        <v>104</v>
      </c>
      <c r="B1" s="137"/>
      <c r="C1" s="137"/>
      <c r="D1" s="137"/>
      <c r="E1" s="138"/>
    </row>
    <row r="2" spans="1:5" x14ac:dyDescent="0.25">
      <c r="A2" s="139"/>
      <c r="B2" s="140"/>
      <c r="C2" s="140"/>
      <c r="D2" s="140"/>
      <c r="E2" s="141"/>
    </row>
    <row r="3" spans="1:5" x14ac:dyDescent="0.25">
      <c r="A3" s="136" t="s">
        <v>45</v>
      </c>
      <c r="B3" s="137"/>
      <c r="C3" s="137"/>
      <c r="D3" s="137"/>
      <c r="E3" s="138"/>
    </row>
    <row r="4" spans="1:5" x14ac:dyDescent="0.25">
      <c r="A4" s="139"/>
      <c r="B4" s="140"/>
      <c r="C4" s="140"/>
      <c r="D4" s="140"/>
      <c r="E4" s="141"/>
    </row>
    <row r="5" spans="1:5" x14ac:dyDescent="0.25">
      <c r="A5" s="16" t="s">
        <v>46</v>
      </c>
      <c r="B5" s="16" t="s">
        <v>47</v>
      </c>
      <c r="C5" s="16" t="s">
        <v>48</v>
      </c>
      <c r="D5" s="22"/>
      <c r="E5" s="22" t="s">
        <v>48</v>
      </c>
    </row>
    <row r="6" spans="1:5" x14ac:dyDescent="0.25">
      <c r="A6" s="12"/>
      <c r="B6" s="12"/>
      <c r="C6" s="12"/>
      <c r="D6" s="8"/>
      <c r="E6" s="8"/>
    </row>
    <row r="7" spans="1:5" x14ac:dyDescent="0.25">
      <c r="A7" s="12" t="str">
        <f>BS!C5</f>
        <v>I</v>
      </c>
      <c r="B7" s="23" t="s">
        <v>15</v>
      </c>
      <c r="C7" s="12"/>
      <c r="D7" s="8"/>
      <c r="E7" s="8"/>
    </row>
    <row r="8" spans="1:5" ht="16.5" customHeight="1" x14ac:dyDescent="0.25">
      <c r="A8" s="12"/>
      <c r="B8" s="24" t="s">
        <v>49</v>
      </c>
      <c r="C8" s="5">
        <f>BS!A5</f>
        <v>19763914.73</v>
      </c>
      <c r="D8" s="50"/>
      <c r="E8" s="79"/>
    </row>
    <row r="9" spans="1:5" x14ac:dyDescent="0.25">
      <c r="A9" s="12"/>
      <c r="B9" s="12" t="s">
        <v>50</v>
      </c>
      <c r="C9" s="43">
        <f>'I&amp;E'!D19</f>
        <v>-1279538.4664999992</v>
      </c>
      <c r="D9" s="50"/>
      <c r="E9" s="79">
        <f>C8+C9</f>
        <v>18484376.263500001</v>
      </c>
    </row>
    <row r="10" spans="1:5" x14ac:dyDescent="0.25">
      <c r="A10" s="12"/>
      <c r="B10" s="12"/>
      <c r="C10" s="5"/>
      <c r="D10" s="50"/>
      <c r="E10" s="79"/>
    </row>
    <row r="11" spans="1:5" x14ac:dyDescent="0.25">
      <c r="A11" s="12" t="str">
        <f>BS!C7</f>
        <v>III</v>
      </c>
      <c r="B11" s="23" t="s">
        <v>19</v>
      </c>
      <c r="C11" s="5"/>
      <c r="D11" s="50"/>
      <c r="E11" s="79"/>
    </row>
    <row r="12" spans="1:5" x14ac:dyDescent="0.25">
      <c r="A12" s="12"/>
      <c r="B12" s="12" t="s">
        <v>51</v>
      </c>
      <c r="C12" s="5">
        <f>BS!A7</f>
        <v>461000</v>
      </c>
      <c r="D12" s="50"/>
      <c r="E12" s="79"/>
    </row>
    <row r="13" spans="1:5" x14ac:dyDescent="0.25">
      <c r="A13" s="12"/>
      <c r="B13" s="12" t="s">
        <v>52</v>
      </c>
      <c r="C13" s="43">
        <f>'R&amp;P'!E69</f>
        <v>237000</v>
      </c>
      <c r="D13" s="50"/>
      <c r="E13" s="79"/>
    </row>
    <row r="14" spans="1:5" x14ac:dyDescent="0.25">
      <c r="A14" s="12"/>
      <c r="B14" s="12"/>
      <c r="C14" s="5">
        <f>C12+C13</f>
        <v>698000</v>
      </c>
      <c r="D14" s="50"/>
      <c r="E14" s="79"/>
    </row>
    <row r="15" spans="1:5" x14ac:dyDescent="0.25">
      <c r="A15" s="12"/>
      <c r="B15" s="12" t="s">
        <v>53</v>
      </c>
      <c r="C15" s="43">
        <f>'R&amp;P'!J143</f>
        <v>124500</v>
      </c>
      <c r="D15" s="50"/>
      <c r="E15" s="79">
        <f>C14-C15</f>
        <v>573500</v>
      </c>
    </row>
    <row r="16" spans="1:5" x14ac:dyDescent="0.25">
      <c r="A16" s="12"/>
      <c r="B16" s="12"/>
      <c r="C16" s="5"/>
      <c r="D16" s="50"/>
      <c r="E16" s="79"/>
    </row>
    <row r="17" spans="1:12" x14ac:dyDescent="0.25">
      <c r="A17" s="12" t="str">
        <f>BS!C9</f>
        <v>IV</v>
      </c>
      <c r="B17" s="23" t="s">
        <v>54</v>
      </c>
      <c r="C17" s="5"/>
      <c r="D17" s="50"/>
      <c r="E17" s="79"/>
    </row>
    <row r="18" spans="1:12" x14ac:dyDescent="0.25">
      <c r="A18" s="12"/>
      <c r="B18" s="12" t="s">
        <v>51</v>
      </c>
      <c r="C18" s="5">
        <f>BS!A9</f>
        <v>39318</v>
      </c>
      <c r="D18" s="50"/>
      <c r="E18" s="79"/>
    </row>
    <row r="19" spans="1:12" x14ac:dyDescent="0.25">
      <c r="A19" s="12"/>
      <c r="B19" s="12" t="s">
        <v>52</v>
      </c>
      <c r="C19" s="43">
        <f>'R&amp;P'!E68+'R&amp;P'!E67</f>
        <v>35925</v>
      </c>
      <c r="D19" s="50"/>
      <c r="E19" s="79"/>
    </row>
    <row r="20" spans="1:12" x14ac:dyDescent="0.25">
      <c r="A20" s="12"/>
      <c r="B20" s="12"/>
      <c r="C20" s="5">
        <f>C18+C19</f>
        <v>75243</v>
      </c>
      <c r="D20" s="50"/>
      <c r="E20" s="79"/>
    </row>
    <row r="21" spans="1:12" x14ac:dyDescent="0.25">
      <c r="A21" s="12"/>
      <c r="B21" s="12" t="s">
        <v>53</v>
      </c>
      <c r="C21" s="43">
        <f>'R&amp;P'!J144+'R&amp;P'!J145</f>
        <v>16966</v>
      </c>
      <c r="D21" s="50"/>
      <c r="E21" s="79">
        <f>C20-C21</f>
        <v>58277</v>
      </c>
    </row>
    <row r="22" spans="1:12" x14ac:dyDescent="0.25">
      <c r="A22" s="12"/>
      <c r="B22" s="12"/>
      <c r="C22" s="5"/>
      <c r="D22" s="50"/>
      <c r="E22" s="79"/>
    </row>
    <row r="23" spans="1:12" x14ac:dyDescent="0.25">
      <c r="A23" s="12" t="str">
        <f>BS!C11</f>
        <v>V</v>
      </c>
      <c r="B23" s="23" t="s">
        <v>23</v>
      </c>
      <c r="C23" s="5"/>
      <c r="D23" s="50"/>
      <c r="E23" s="79"/>
    </row>
    <row r="24" spans="1:12" x14ac:dyDescent="0.25">
      <c r="A24" s="12"/>
      <c r="B24" s="12" t="s">
        <v>51</v>
      </c>
      <c r="C24" s="5">
        <f>BS!A11</f>
        <v>22238</v>
      </c>
      <c r="D24" s="50"/>
      <c r="E24" s="79"/>
    </row>
    <row r="25" spans="1:12" x14ac:dyDescent="0.25">
      <c r="A25" s="12"/>
      <c r="B25" s="12" t="s">
        <v>52</v>
      </c>
      <c r="C25" s="43">
        <f>'R&amp;P'!E104</f>
        <v>8550</v>
      </c>
      <c r="D25" s="5"/>
      <c r="E25" s="109"/>
    </row>
    <row r="26" spans="1:12" x14ac:dyDescent="0.25">
      <c r="A26" s="12"/>
      <c r="B26" s="12"/>
      <c r="C26" s="5">
        <f>C24+C25</f>
        <v>30788</v>
      </c>
      <c r="D26" s="5"/>
      <c r="E26" s="109"/>
    </row>
    <row r="27" spans="1:12" x14ac:dyDescent="0.25">
      <c r="A27" s="12"/>
      <c r="B27" s="12" t="s">
        <v>55</v>
      </c>
      <c r="C27" s="43">
        <f>'R&amp;P'!J130</f>
        <v>0</v>
      </c>
      <c r="D27" s="43"/>
      <c r="E27" s="110">
        <f>C26-C27</f>
        <v>30788</v>
      </c>
    </row>
    <row r="28" spans="1:12" x14ac:dyDescent="0.25">
      <c r="A28" s="12"/>
      <c r="B28" s="6"/>
      <c r="C28" s="114"/>
      <c r="D28" s="5"/>
      <c r="E28" s="109"/>
    </row>
    <row r="29" spans="1:12" x14ac:dyDescent="0.25">
      <c r="A29" s="12" t="str">
        <f>BS!C13</f>
        <v>VIII</v>
      </c>
      <c r="B29" s="112" t="s">
        <v>56</v>
      </c>
      <c r="C29" s="5"/>
      <c r="D29" s="5"/>
      <c r="E29" s="109"/>
    </row>
    <row r="30" spans="1:12" x14ac:dyDescent="0.25">
      <c r="A30" s="12"/>
      <c r="B30" s="6" t="s">
        <v>4</v>
      </c>
      <c r="C30" s="12"/>
      <c r="D30" s="12"/>
      <c r="E30" s="5">
        <f>BS!A13</f>
        <v>176299</v>
      </c>
      <c r="G30" s="7"/>
      <c r="H30" s="77"/>
      <c r="I30" s="7"/>
      <c r="J30" s="77"/>
      <c r="K30" s="7"/>
      <c r="L30" s="7"/>
    </row>
    <row r="31" spans="1:12" x14ac:dyDescent="0.25">
      <c r="A31" s="12"/>
      <c r="B31" s="35" t="s">
        <v>155</v>
      </c>
      <c r="C31" s="12"/>
      <c r="D31" s="12"/>
      <c r="E31" s="5">
        <f>'R&amp;P'!E64</f>
        <v>830000</v>
      </c>
      <c r="G31" s="7"/>
      <c r="H31" s="77"/>
      <c r="I31" s="7"/>
      <c r="J31" s="77"/>
      <c r="K31" s="7"/>
      <c r="L31" s="7"/>
    </row>
    <row r="32" spans="1:12" ht="30" x14ac:dyDescent="0.25">
      <c r="A32" s="12"/>
      <c r="B32" s="45" t="s">
        <v>156</v>
      </c>
      <c r="C32" s="12"/>
      <c r="D32" s="12"/>
      <c r="E32" s="5">
        <f>'R&amp;P'!E65</f>
        <v>144970</v>
      </c>
      <c r="G32" s="7"/>
      <c r="H32" s="77"/>
      <c r="I32" s="7"/>
      <c r="J32" s="77"/>
      <c r="K32" s="7"/>
      <c r="L32" s="7"/>
    </row>
    <row r="33" spans="1:12" x14ac:dyDescent="0.25">
      <c r="A33" s="12"/>
      <c r="B33" s="35" t="s">
        <v>157</v>
      </c>
      <c r="C33" s="12"/>
      <c r="D33" s="12"/>
      <c r="E33" s="5">
        <f>'R&amp;P'!E66</f>
        <v>474663</v>
      </c>
      <c r="G33" s="7"/>
      <c r="H33" s="77"/>
      <c r="I33" s="7"/>
      <c r="J33" s="77"/>
      <c r="K33" s="7"/>
      <c r="L33" s="7"/>
    </row>
    <row r="34" spans="1:12" x14ac:dyDescent="0.25">
      <c r="A34" s="12"/>
      <c r="B34" s="35" t="s">
        <v>164</v>
      </c>
      <c r="C34" s="12"/>
      <c r="D34" s="12"/>
      <c r="E34" s="5">
        <f>'R&amp;P'!E74</f>
        <v>9600</v>
      </c>
      <c r="G34" s="7"/>
      <c r="H34" s="77"/>
      <c r="I34" s="7"/>
      <c r="J34" s="77"/>
      <c r="K34" s="7"/>
      <c r="L34" s="7"/>
    </row>
    <row r="35" spans="1:12" x14ac:dyDescent="0.25">
      <c r="A35" s="12"/>
      <c r="B35" s="70" t="s">
        <v>166</v>
      </c>
      <c r="C35" s="5">
        <f>'R&amp;P'!E80</f>
        <v>44400</v>
      </c>
      <c r="D35" s="5"/>
      <c r="E35" s="109"/>
      <c r="G35" s="7"/>
      <c r="H35" s="77"/>
      <c r="I35" s="7"/>
      <c r="J35" s="77"/>
      <c r="K35" s="7"/>
      <c r="L35" s="7"/>
    </row>
    <row r="36" spans="1:12" x14ac:dyDescent="0.25">
      <c r="A36" s="12"/>
      <c r="B36" s="108" t="s">
        <v>343</v>
      </c>
      <c r="C36" s="55">
        <f>'R&amp;P'!J115</f>
        <v>40500</v>
      </c>
      <c r="D36" s="9"/>
      <c r="E36" s="117">
        <f>C35-C36</f>
        <v>3900</v>
      </c>
      <c r="G36" s="7"/>
      <c r="H36" s="77"/>
      <c r="I36" s="7"/>
      <c r="J36" s="77"/>
      <c r="K36" s="7"/>
      <c r="L36" s="7"/>
    </row>
    <row r="37" spans="1:12" x14ac:dyDescent="0.25">
      <c r="A37" s="12"/>
      <c r="B37" s="108"/>
      <c r="C37" s="9"/>
      <c r="D37" s="9"/>
      <c r="E37" s="109"/>
      <c r="G37" s="7"/>
      <c r="H37" s="77"/>
      <c r="I37" s="7"/>
      <c r="J37" s="77"/>
      <c r="K37" s="7"/>
      <c r="L37" s="7"/>
    </row>
    <row r="38" spans="1:12" x14ac:dyDescent="0.25">
      <c r="A38" s="12"/>
      <c r="B38" s="35" t="s">
        <v>167</v>
      </c>
      <c r="C38" s="5">
        <f>'R&amp;P'!E78</f>
        <v>29600</v>
      </c>
      <c r="D38" s="5"/>
      <c r="E38" s="12"/>
      <c r="G38" s="7"/>
      <c r="H38" s="77"/>
      <c r="I38" s="7"/>
      <c r="J38" s="77"/>
      <c r="K38" s="7"/>
      <c r="L38" s="7"/>
    </row>
    <row r="39" spans="1:12" x14ac:dyDescent="0.25">
      <c r="A39" s="12"/>
      <c r="B39" s="35" t="s">
        <v>344</v>
      </c>
      <c r="C39" s="55">
        <f>'R&amp;P'!J120</f>
        <v>26000</v>
      </c>
      <c r="D39" s="9"/>
      <c r="E39" s="116">
        <f>C38-C39</f>
        <v>3600</v>
      </c>
      <c r="G39" s="7"/>
      <c r="H39" s="77"/>
      <c r="I39" s="7"/>
      <c r="J39" s="77"/>
      <c r="K39" s="7"/>
      <c r="L39" s="7"/>
    </row>
    <row r="40" spans="1:12" x14ac:dyDescent="0.25">
      <c r="A40" s="12"/>
      <c r="B40" s="35"/>
      <c r="C40" s="12"/>
      <c r="D40" s="12"/>
      <c r="E40" s="12"/>
      <c r="G40" s="7"/>
      <c r="H40" s="77"/>
      <c r="I40" s="7"/>
      <c r="J40" s="77"/>
      <c r="K40" s="7"/>
      <c r="L40" s="7"/>
    </row>
    <row r="41" spans="1:12" x14ac:dyDescent="0.25">
      <c r="A41" s="12"/>
      <c r="B41" s="35" t="s">
        <v>169</v>
      </c>
      <c r="C41" s="5">
        <f>'R&amp;P'!E80</f>
        <v>44400</v>
      </c>
      <c r="D41" s="5"/>
      <c r="E41" s="12"/>
      <c r="G41" s="7"/>
      <c r="H41" s="77"/>
      <c r="I41" s="7"/>
      <c r="J41" s="77"/>
      <c r="K41" s="7"/>
      <c r="L41" s="7"/>
    </row>
    <row r="42" spans="1:12" x14ac:dyDescent="0.25">
      <c r="A42" s="12"/>
      <c r="B42" s="35" t="s">
        <v>347</v>
      </c>
      <c r="C42" s="55">
        <f>'R&amp;P'!J117</f>
        <v>40300</v>
      </c>
      <c r="D42" s="9"/>
      <c r="E42" s="5">
        <f>C41-C42</f>
        <v>4100</v>
      </c>
      <c r="G42" s="7"/>
      <c r="H42" s="77"/>
      <c r="I42" s="7"/>
      <c r="J42" s="77"/>
      <c r="K42" s="7"/>
      <c r="L42" s="7"/>
    </row>
    <row r="43" spans="1:12" x14ac:dyDescent="0.25">
      <c r="A43" s="12"/>
      <c r="B43" s="35"/>
      <c r="C43" s="9"/>
      <c r="D43" s="9"/>
      <c r="E43" s="5"/>
      <c r="G43" s="7"/>
      <c r="H43" s="77"/>
      <c r="I43" s="7"/>
      <c r="J43" s="77"/>
      <c r="K43" s="7"/>
      <c r="L43" s="7"/>
    </row>
    <row r="44" spans="1:12" x14ac:dyDescent="0.25">
      <c r="A44" s="12"/>
      <c r="B44" s="35" t="s">
        <v>306</v>
      </c>
      <c r="C44" s="5">
        <f>'R&amp;P'!E82</f>
        <v>14800</v>
      </c>
      <c r="D44" s="5"/>
      <c r="E44" s="12"/>
      <c r="G44" s="7"/>
      <c r="H44" s="77"/>
      <c r="I44" s="7"/>
      <c r="J44" s="77"/>
      <c r="K44" s="7"/>
      <c r="L44" s="7"/>
    </row>
    <row r="45" spans="1:12" x14ac:dyDescent="0.25">
      <c r="A45" s="12"/>
      <c r="B45" s="35" t="s">
        <v>348</v>
      </c>
      <c r="C45" s="55">
        <f>'R&amp;P'!J119</f>
        <v>13000</v>
      </c>
      <c r="D45" s="9"/>
      <c r="E45" s="5">
        <f>C44-C45</f>
        <v>1800</v>
      </c>
      <c r="G45" s="7"/>
      <c r="H45" s="77"/>
      <c r="I45" s="7"/>
      <c r="J45" s="77"/>
      <c r="K45" s="7"/>
      <c r="L45" s="7"/>
    </row>
    <row r="46" spans="1:12" x14ac:dyDescent="0.25">
      <c r="A46" s="12"/>
      <c r="B46" s="35"/>
      <c r="C46" s="9"/>
      <c r="D46" s="9"/>
      <c r="E46" s="5"/>
      <c r="G46" s="7"/>
      <c r="H46" s="77"/>
      <c r="I46" s="7"/>
      <c r="J46" s="77"/>
      <c r="K46" s="7"/>
      <c r="L46" s="7"/>
    </row>
    <row r="47" spans="1:12" x14ac:dyDescent="0.25">
      <c r="A47" s="12"/>
      <c r="B47" s="35" t="s">
        <v>173</v>
      </c>
      <c r="C47" s="12"/>
      <c r="D47" s="12"/>
      <c r="E47" s="5">
        <f>'R&amp;P'!E85</f>
        <v>67865</v>
      </c>
      <c r="G47" s="7"/>
      <c r="H47" s="77"/>
      <c r="I47" s="7"/>
      <c r="J47" s="77"/>
      <c r="K47" s="7"/>
      <c r="L47" s="7"/>
    </row>
    <row r="48" spans="1:12" x14ac:dyDescent="0.25">
      <c r="A48" s="12"/>
      <c r="B48" s="35" t="s">
        <v>174</v>
      </c>
      <c r="C48" s="12"/>
      <c r="D48" s="12"/>
      <c r="E48" s="5">
        <f>'R&amp;P'!E86</f>
        <v>110</v>
      </c>
      <c r="G48" s="7"/>
      <c r="H48" s="77"/>
      <c r="I48" s="7"/>
      <c r="J48" s="77"/>
      <c r="K48" s="7"/>
      <c r="L48" s="7"/>
    </row>
    <row r="49" spans="1:12" x14ac:dyDescent="0.25">
      <c r="A49" s="12"/>
      <c r="B49" s="35" t="s">
        <v>178</v>
      </c>
      <c r="C49" s="12"/>
      <c r="D49" s="12"/>
      <c r="E49" s="5">
        <f>'R&amp;P'!E90</f>
        <v>300</v>
      </c>
      <c r="G49" s="7"/>
      <c r="H49" s="77"/>
      <c r="I49" s="7"/>
      <c r="J49" s="77"/>
      <c r="K49" s="7"/>
      <c r="L49" s="7"/>
    </row>
    <row r="50" spans="1:12" x14ac:dyDescent="0.25">
      <c r="A50" s="12"/>
      <c r="B50" s="35" t="s">
        <v>180</v>
      </c>
      <c r="C50" s="12"/>
      <c r="D50" s="12"/>
      <c r="E50" s="9">
        <f>'R&amp;P'!E91</f>
        <v>16850</v>
      </c>
      <c r="G50" s="7"/>
      <c r="H50" s="77"/>
      <c r="I50" s="7"/>
      <c r="J50" s="77"/>
      <c r="K50" s="7"/>
      <c r="L50" s="7"/>
    </row>
    <row r="51" spans="1:12" x14ac:dyDescent="0.25">
      <c r="A51" s="12"/>
      <c r="B51" s="35" t="s">
        <v>181</v>
      </c>
      <c r="C51" s="12"/>
      <c r="D51" s="12"/>
      <c r="E51" s="9">
        <f>'R&amp;P'!E93</f>
        <v>19500</v>
      </c>
      <c r="G51" s="7"/>
      <c r="H51" s="77"/>
      <c r="I51" s="7"/>
      <c r="J51" s="77"/>
      <c r="K51" s="7"/>
      <c r="L51" s="7"/>
    </row>
    <row r="52" spans="1:12" x14ac:dyDescent="0.25">
      <c r="A52" s="12"/>
      <c r="B52" s="35" t="s">
        <v>182</v>
      </c>
      <c r="C52" s="12"/>
      <c r="D52" s="12"/>
      <c r="E52" s="9">
        <f>'R&amp;P'!E94</f>
        <v>30000</v>
      </c>
      <c r="G52" s="7"/>
      <c r="H52" s="77"/>
      <c r="I52" s="7"/>
      <c r="J52" s="77"/>
      <c r="K52" s="7"/>
      <c r="L52" s="7"/>
    </row>
    <row r="53" spans="1:12" x14ac:dyDescent="0.25">
      <c r="A53" s="12"/>
      <c r="B53" s="35" t="s">
        <v>183</v>
      </c>
      <c r="C53" s="12"/>
      <c r="D53" s="12"/>
      <c r="E53" s="9">
        <f>'R&amp;P'!E95</f>
        <v>59570</v>
      </c>
      <c r="G53" s="7"/>
      <c r="H53" s="77"/>
      <c r="I53" s="7"/>
      <c r="J53" s="77"/>
      <c r="K53" s="7"/>
      <c r="L53" s="7"/>
    </row>
    <row r="54" spans="1:12" x14ac:dyDescent="0.25">
      <c r="A54" s="12"/>
      <c r="B54" s="35" t="s">
        <v>184</v>
      </c>
      <c r="C54" s="12"/>
      <c r="D54" s="12"/>
      <c r="E54" s="9">
        <f>'R&amp;P'!E96</f>
        <v>11635</v>
      </c>
      <c r="G54" s="7"/>
      <c r="H54" s="77"/>
      <c r="I54" s="7"/>
      <c r="J54" s="77"/>
      <c r="K54" s="7"/>
      <c r="L54" s="7"/>
    </row>
    <row r="55" spans="1:12" x14ac:dyDescent="0.25">
      <c r="A55" s="12"/>
      <c r="B55" s="35" t="s">
        <v>185</v>
      </c>
      <c r="C55" s="12"/>
      <c r="D55" s="12"/>
      <c r="E55" s="9">
        <f>'R&amp;P'!E97</f>
        <v>5800</v>
      </c>
      <c r="G55" s="7"/>
      <c r="H55" s="80"/>
      <c r="I55" s="7"/>
      <c r="J55" s="80"/>
      <c r="K55" s="7"/>
      <c r="L55" s="7"/>
    </row>
    <row r="56" spans="1:12" x14ac:dyDescent="0.25">
      <c r="A56" s="12"/>
      <c r="B56" s="47" t="s">
        <v>186</v>
      </c>
      <c r="C56" s="12"/>
      <c r="D56" s="12"/>
      <c r="E56" s="9"/>
      <c r="G56" s="7"/>
      <c r="H56" s="77"/>
      <c r="I56" s="7"/>
      <c r="J56" s="77"/>
      <c r="K56" s="7"/>
      <c r="L56" s="7"/>
    </row>
    <row r="57" spans="1:12" x14ac:dyDescent="0.25">
      <c r="A57" s="12"/>
      <c r="B57" s="35" t="s">
        <v>187</v>
      </c>
      <c r="C57" s="9">
        <f>'R&amp;P'!E99</f>
        <v>123600</v>
      </c>
      <c r="D57" s="9"/>
      <c r="E57" s="12"/>
      <c r="G57" s="7"/>
      <c r="H57" s="77"/>
      <c r="I57" s="7"/>
      <c r="J57" s="77"/>
      <c r="K57" s="7"/>
      <c r="L57" s="7"/>
    </row>
    <row r="58" spans="1:12" x14ac:dyDescent="0.25">
      <c r="A58" s="12"/>
      <c r="B58" s="35" t="s">
        <v>188</v>
      </c>
      <c r="C58" s="55">
        <f>'R&amp;P'!E100</f>
        <v>2750</v>
      </c>
      <c r="D58" s="9"/>
      <c r="E58" s="12"/>
      <c r="G58" s="7"/>
      <c r="H58" s="77"/>
      <c r="I58" s="7"/>
      <c r="J58" s="77"/>
      <c r="K58" s="7"/>
      <c r="L58" s="7"/>
    </row>
    <row r="59" spans="1:12" x14ac:dyDescent="0.25">
      <c r="A59" s="12"/>
      <c r="B59" s="35"/>
      <c r="C59" s="115">
        <f>C57+C58</f>
        <v>126350</v>
      </c>
      <c r="D59" s="9"/>
      <c r="E59" s="12"/>
      <c r="G59" s="7"/>
      <c r="H59" s="77"/>
      <c r="I59" s="7"/>
      <c r="J59" s="77"/>
      <c r="K59" s="7"/>
      <c r="L59" s="7"/>
    </row>
    <row r="60" spans="1:12" x14ac:dyDescent="0.25">
      <c r="A60" s="12"/>
      <c r="B60" s="56" t="s">
        <v>351</v>
      </c>
      <c r="C60" s="12"/>
      <c r="D60" s="12"/>
      <c r="E60" s="9"/>
      <c r="G60" s="7"/>
      <c r="H60" s="77"/>
      <c r="I60" s="7"/>
      <c r="J60" s="77"/>
      <c r="K60" s="7"/>
      <c r="L60" s="7"/>
    </row>
    <row r="61" spans="1:12" x14ac:dyDescent="0.25">
      <c r="A61" s="12"/>
      <c r="B61" s="36" t="s">
        <v>280</v>
      </c>
      <c r="C61" s="9">
        <f>'R&amp;P'!J99</f>
        <v>124000</v>
      </c>
      <c r="D61" s="9"/>
      <c r="E61" s="12"/>
      <c r="G61" s="7"/>
      <c r="H61" s="77"/>
      <c r="I61" s="7"/>
      <c r="J61" s="77"/>
      <c r="K61" s="7"/>
      <c r="L61" s="7"/>
    </row>
    <row r="62" spans="1:12" x14ac:dyDescent="0.25">
      <c r="A62" s="12"/>
      <c r="B62" s="36" t="s">
        <v>281</v>
      </c>
      <c r="C62" s="55">
        <f>'R&amp;P'!J100</f>
        <v>750</v>
      </c>
      <c r="D62" s="9"/>
      <c r="E62" s="12"/>
      <c r="G62" s="7"/>
      <c r="H62" s="77"/>
      <c r="I62" s="7"/>
      <c r="J62" s="77"/>
      <c r="K62" s="7"/>
      <c r="L62" s="7"/>
    </row>
    <row r="63" spans="1:12" x14ac:dyDescent="0.25">
      <c r="A63" s="12"/>
      <c r="B63" s="36"/>
      <c r="C63" s="115">
        <f>C61+C62</f>
        <v>124750</v>
      </c>
      <c r="D63" s="9"/>
      <c r="E63" s="116">
        <f>C59-C63</f>
        <v>1600</v>
      </c>
      <c r="G63" s="7"/>
      <c r="H63" s="77"/>
      <c r="I63" s="7"/>
      <c r="J63" s="77"/>
      <c r="K63" s="7"/>
      <c r="L63" s="7"/>
    </row>
    <row r="64" spans="1:12" x14ac:dyDescent="0.25">
      <c r="A64" s="12"/>
      <c r="B64" s="35" t="s">
        <v>342</v>
      </c>
      <c r="C64" s="12"/>
      <c r="D64" s="12"/>
      <c r="E64" s="9">
        <f>'R&amp;P'!E102</f>
        <v>100</v>
      </c>
      <c r="G64" s="7"/>
      <c r="H64" s="77"/>
      <c r="I64" s="7"/>
      <c r="J64" s="77"/>
      <c r="K64" s="7"/>
      <c r="L64" s="7"/>
    </row>
    <row r="65" spans="1:12" x14ac:dyDescent="0.25">
      <c r="A65" s="12"/>
      <c r="B65" s="35" t="s">
        <v>191</v>
      </c>
      <c r="C65" s="12"/>
      <c r="D65" s="12"/>
      <c r="E65" s="9">
        <f>'R&amp;P'!E103</f>
        <v>1100</v>
      </c>
      <c r="G65" s="7"/>
      <c r="H65" s="77"/>
      <c r="I65" s="7"/>
      <c r="J65" s="77"/>
      <c r="K65" s="7"/>
      <c r="L65" s="7"/>
    </row>
    <row r="66" spans="1:12" x14ac:dyDescent="0.25">
      <c r="A66" s="12"/>
      <c r="B66" s="35" t="s">
        <v>195</v>
      </c>
      <c r="C66" s="9">
        <f>'R&amp;P'!E107</f>
        <v>276784</v>
      </c>
      <c r="D66" s="9"/>
      <c r="E66" s="12"/>
      <c r="G66" s="7"/>
      <c r="H66" s="77"/>
      <c r="I66" s="7"/>
      <c r="J66" s="77"/>
      <c r="K66" s="7"/>
      <c r="L66" s="7"/>
    </row>
    <row r="67" spans="1:12" x14ac:dyDescent="0.25">
      <c r="A67" s="12"/>
      <c r="B67" s="35" t="s">
        <v>356</v>
      </c>
      <c r="C67" s="55">
        <f>'R&amp;P'!J149</f>
        <v>194666</v>
      </c>
      <c r="D67" s="9"/>
      <c r="E67" s="116">
        <f>C66-C67</f>
        <v>82118</v>
      </c>
      <c r="G67" s="7"/>
      <c r="H67" s="77"/>
      <c r="I67" s="7"/>
      <c r="J67" s="77"/>
      <c r="K67" s="7"/>
      <c r="L67" s="7"/>
    </row>
    <row r="68" spans="1:12" x14ac:dyDescent="0.25">
      <c r="A68" s="12"/>
      <c r="B68" s="35"/>
      <c r="C68" s="12"/>
      <c r="D68" s="12"/>
      <c r="E68" s="9"/>
      <c r="G68" s="7"/>
      <c r="H68" s="77"/>
      <c r="I68" s="7"/>
      <c r="J68" s="77"/>
      <c r="K68" s="7"/>
      <c r="L68" s="7"/>
    </row>
    <row r="69" spans="1:12" x14ac:dyDescent="0.25">
      <c r="A69" s="12"/>
      <c r="B69" s="35" t="s">
        <v>196</v>
      </c>
      <c r="C69" s="9">
        <f>'R&amp;P'!E108</f>
        <v>533074</v>
      </c>
      <c r="D69" s="9"/>
      <c r="E69" s="12"/>
      <c r="G69" s="7"/>
      <c r="H69" s="77"/>
      <c r="I69" s="7"/>
      <c r="J69" s="77"/>
      <c r="K69" s="7"/>
      <c r="L69" s="7"/>
    </row>
    <row r="70" spans="1:12" x14ac:dyDescent="0.25">
      <c r="A70" s="12"/>
      <c r="B70" s="36" t="s">
        <v>352</v>
      </c>
      <c r="C70" s="55">
        <f>'R&amp;P'!J140</f>
        <v>533035</v>
      </c>
      <c r="D70" s="9"/>
      <c r="E70" s="9">
        <f>C69-C70</f>
        <v>39</v>
      </c>
      <c r="G70" s="7"/>
      <c r="H70" s="77"/>
      <c r="I70" s="7"/>
      <c r="J70" s="77"/>
      <c r="K70" s="7"/>
      <c r="L70" s="7"/>
    </row>
    <row r="71" spans="1:12" x14ac:dyDescent="0.25">
      <c r="A71" s="12"/>
      <c r="B71" s="36"/>
      <c r="C71" s="9"/>
      <c r="D71" s="9"/>
      <c r="E71" s="9"/>
      <c r="G71" s="7"/>
      <c r="H71" s="77"/>
      <c r="I71" s="7"/>
      <c r="J71" s="77"/>
      <c r="K71" s="7"/>
      <c r="L71" s="7"/>
    </row>
    <row r="72" spans="1:12" x14ac:dyDescent="0.25">
      <c r="A72" s="12"/>
      <c r="B72" s="35" t="s">
        <v>200</v>
      </c>
      <c r="C72" s="9">
        <f>'R&amp;P'!E112</f>
        <v>100881</v>
      </c>
      <c r="D72" s="9"/>
      <c r="E72" s="12"/>
      <c r="G72" s="7"/>
      <c r="H72" s="7"/>
      <c r="I72" s="7"/>
      <c r="J72" s="7"/>
      <c r="K72" s="7"/>
      <c r="L72" s="7"/>
    </row>
    <row r="73" spans="1:12" x14ac:dyDescent="0.25">
      <c r="A73" s="12"/>
      <c r="B73" s="35" t="s">
        <v>354</v>
      </c>
      <c r="C73" s="55">
        <f>'R&amp;P'!J146</f>
        <v>92562</v>
      </c>
      <c r="D73" s="9"/>
      <c r="E73" s="116">
        <f>C72-C73</f>
        <v>8319</v>
      </c>
      <c r="G73" s="7"/>
      <c r="H73" s="7"/>
      <c r="I73" s="7"/>
      <c r="J73" s="7"/>
      <c r="K73" s="7"/>
      <c r="L73" s="7"/>
    </row>
    <row r="74" spans="1:12" x14ac:dyDescent="0.25">
      <c r="A74" s="12"/>
      <c r="B74" s="35"/>
      <c r="C74" s="9"/>
      <c r="D74" s="9"/>
      <c r="E74" s="116"/>
      <c r="G74" s="7"/>
      <c r="H74" s="7"/>
      <c r="I74" s="7"/>
      <c r="J74" s="7"/>
      <c r="K74" s="7"/>
      <c r="L74" s="7"/>
    </row>
    <row r="75" spans="1:12" x14ac:dyDescent="0.25">
      <c r="A75" s="12"/>
      <c r="B75" s="35" t="s">
        <v>204</v>
      </c>
      <c r="C75" s="9">
        <f>'R&amp;P'!E116</f>
        <v>71872</v>
      </c>
      <c r="D75" s="9"/>
      <c r="E75" s="12"/>
      <c r="G75" s="7"/>
      <c r="H75" s="7"/>
      <c r="I75" s="7"/>
      <c r="J75" s="7"/>
      <c r="K75" s="7"/>
      <c r="L75" s="7"/>
    </row>
    <row r="76" spans="1:12" x14ac:dyDescent="0.25">
      <c r="A76" s="12"/>
      <c r="B76" s="35" t="s">
        <v>353</v>
      </c>
      <c r="C76" s="55">
        <f>'R&amp;P'!J138</f>
        <v>26250</v>
      </c>
      <c r="D76" s="9"/>
      <c r="E76" s="9">
        <f>C75-C76</f>
        <v>45622</v>
      </c>
      <c r="G76" s="7"/>
      <c r="H76" s="7"/>
      <c r="I76" s="7"/>
      <c r="J76" s="7"/>
      <c r="K76" s="7"/>
      <c r="L76" s="7"/>
    </row>
    <row r="77" spans="1:12" x14ac:dyDescent="0.25">
      <c r="A77" s="12"/>
      <c r="B77" s="35" t="s">
        <v>205</v>
      </c>
      <c r="C77" s="9"/>
      <c r="D77" s="9"/>
      <c r="E77" s="9">
        <f>'R&amp;P'!E117</f>
        <v>2000</v>
      </c>
      <c r="G77" s="7"/>
      <c r="H77" s="7"/>
      <c r="I77" s="7"/>
      <c r="J77" s="7"/>
      <c r="K77" s="7"/>
      <c r="L77" s="7"/>
    </row>
    <row r="78" spans="1:12" x14ac:dyDescent="0.25">
      <c r="A78" s="12"/>
      <c r="B78" s="35"/>
      <c r="C78" s="55"/>
      <c r="D78" s="55"/>
      <c r="E78" s="110"/>
      <c r="G78" s="7"/>
      <c r="H78" s="7"/>
      <c r="I78" s="7"/>
      <c r="J78" s="7"/>
      <c r="K78" s="7"/>
      <c r="L78" s="7"/>
    </row>
    <row r="79" spans="1:12" x14ac:dyDescent="0.25">
      <c r="A79" s="12"/>
      <c r="C79" s="12"/>
      <c r="D79" s="12"/>
      <c r="E79" s="109">
        <f>SUM(E30:E78)</f>
        <v>2001460</v>
      </c>
      <c r="G79" s="7"/>
      <c r="H79" s="7"/>
      <c r="I79" s="7"/>
      <c r="J79" s="7"/>
      <c r="K79" s="7"/>
      <c r="L79" s="7"/>
    </row>
    <row r="80" spans="1:12" x14ac:dyDescent="0.25">
      <c r="A80" s="12"/>
      <c r="B80" s="6"/>
      <c r="C80" s="5"/>
      <c r="D80" s="5"/>
      <c r="E80" s="109"/>
      <c r="G80" s="7"/>
      <c r="H80" s="7"/>
      <c r="I80" s="7"/>
      <c r="J80" s="7"/>
      <c r="K80" s="7"/>
      <c r="L80" s="7"/>
    </row>
    <row r="81" spans="1:12" x14ac:dyDescent="0.25">
      <c r="A81" s="12" t="str">
        <f>BS!C15</f>
        <v>VI</v>
      </c>
      <c r="B81" s="112" t="s">
        <v>326</v>
      </c>
      <c r="C81" s="5"/>
      <c r="D81" s="5"/>
      <c r="E81" s="109"/>
      <c r="G81" s="7"/>
      <c r="H81" s="7"/>
      <c r="I81" s="7"/>
      <c r="J81" s="7"/>
      <c r="K81" s="7"/>
      <c r="L81" s="7"/>
    </row>
    <row r="82" spans="1:12" x14ac:dyDescent="0.25">
      <c r="A82" s="12"/>
      <c r="B82" s="112"/>
      <c r="C82" s="5"/>
      <c r="D82" s="5"/>
      <c r="E82" s="109"/>
      <c r="G82" s="7"/>
      <c r="H82" s="7"/>
      <c r="I82" s="7"/>
      <c r="J82" s="7"/>
      <c r="K82" s="7"/>
      <c r="L82" s="7"/>
    </row>
    <row r="83" spans="1:12" x14ac:dyDescent="0.25">
      <c r="A83" s="12"/>
      <c r="B83" s="112" t="s">
        <v>359</v>
      </c>
      <c r="C83" s="5"/>
      <c r="D83" s="5"/>
      <c r="E83" s="109"/>
      <c r="G83" s="7"/>
      <c r="H83" s="7"/>
      <c r="I83" s="7"/>
      <c r="J83" s="7"/>
      <c r="K83" s="7"/>
      <c r="L83" s="7"/>
    </row>
    <row r="84" spans="1:12" x14ac:dyDescent="0.25">
      <c r="A84" s="12"/>
      <c r="B84" s="112"/>
      <c r="C84" s="5"/>
      <c r="D84" s="5"/>
      <c r="E84" s="109"/>
      <c r="G84" s="7"/>
      <c r="H84" s="7"/>
      <c r="I84" s="7"/>
      <c r="J84" s="7"/>
      <c r="K84" s="7"/>
      <c r="L84" s="7"/>
    </row>
    <row r="85" spans="1:12" x14ac:dyDescent="0.25">
      <c r="A85" s="12"/>
      <c r="B85" s="6" t="s">
        <v>4</v>
      </c>
      <c r="C85" s="5">
        <v>0</v>
      </c>
      <c r="D85" s="5"/>
      <c r="E85" s="109"/>
      <c r="G85" s="7"/>
      <c r="H85" s="7"/>
      <c r="I85" s="7"/>
      <c r="J85" s="7"/>
      <c r="K85" s="7"/>
      <c r="L85" s="7"/>
    </row>
    <row r="86" spans="1:12" x14ac:dyDescent="0.25">
      <c r="A86" s="12"/>
      <c r="B86" s="6" t="s">
        <v>366</v>
      </c>
      <c r="C86" s="43"/>
      <c r="D86" s="5"/>
      <c r="E86" s="109"/>
      <c r="G86" s="7"/>
      <c r="H86" s="7"/>
      <c r="I86" s="7"/>
      <c r="J86" s="7"/>
      <c r="K86" s="7"/>
      <c r="L86" s="7"/>
    </row>
    <row r="87" spans="1:12" x14ac:dyDescent="0.25">
      <c r="A87" s="12"/>
      <c r="B87" s="6"/>
      <c r="C87" s="5">
        <f>C85+C86</f>
        <v>0</v>
      </c>
      <c r="D87" s="5"/>
      <c r="E87" s="109"/>
      <c r="G87" s="7"/>
      <c r="H87" s="7"/>
      <c r="I87" s="7"/>
      <c r="J87" s="7"/>
      <c r="K87" s="7"/>
      <c r="L87" s="7"/>
    </row>
    <row r="88" spans="1:12" x14ac:dyDescent="0.25">
      <c r="A88" s="12"/>
      <c r="B88" s="6" t="s">
        <v>367</v>
      </c>
      <c r="C88" s="121">
        <f>'R&amp;P'!J68</f>
        <v>40000</v>
      </c>
      <c r="D88" s="109">
        <f>C87-C88</f>
        <v>-40000</v>
      </c>
      <c r="E88" s="109"/>
      <c r="G88" s="7"/>
      <c r="H88" s="7"/>
      <c r="I88" s="7"/>
      <c r="J88" s="7"/>
      <c r="K88" s="7"/>
      <c r="L88" s="7"/>
    </row>
    <row r="89" spans="1:12" x14ac:dyDescent="0.25">
      <c r="A89" s="12"/>
      <c r="B89" s="112"/>
      <c r="C89" s="5"/>
      <c r="D89" s="5"/>
      <c r="E89" s="109"/>
      <c r="G89" s="7"/>
      <c r="H89" s="7"/>
      <c r="I89" s="7"/>
      <c r="J89" s="7"/>
      <c r="K89" s="7"/>
      <c r="L89" s="7"/>
    </row>
    <row r="90" spans="1:12" x14ac:dyDescent="0.25">
      <c r="A90" s="12"/>
      <c r="B90" s="112" t="s">
        <v>368</v>
      </c>
      <c r="C90" s="5"/>
      <c r="D90" s="5"/>
      <c r="E90" s="109"/>
      <c r="G90" s="7"/>
      <c r="H90" s="7"/>
      <c r="I90" s="7"/>
      <c r="J90" s="7"/>
      <c r="K90" s="7"/>
      <c r="L90" s="7"/>
    </row>
    <row r="91" spans="1:12" x14ac:dyDescent="0.25">
      <c r="A91" s="12"/>
      <c r="B91" s="6" t="s">
        <v>4</v>
      </c>
      <c r="C91" s="5">
        <f>BS!A15</f>
        <v>0</v>
      </c>
      <c r="D91" s="5"/>
      <c r="E91" s="109"/>
      <c r="G91" s="7"/>
      <c r="H91" s="7"/>
      <c r="I91" s="7"/>
      <c r="J91" s="7"/>
      <c r="K91" s="7"/>
      <c r="L91" s="7"/>
    </row>
    <row r="92" spans="1:12" x14ac:dyDescent="0.25">
      <c r="A92" s="12"/>
      <c r="B92" s="6" t="s">
        <v>52</v>
      </c>
      <c r="C92" s="121">
        <f>'R&amp;P'!E62</f>
        <v>380000</v>
      </c>
      <c r="D92" s="5"/>
      <c r="E92" s="109"/>
      <c r="G92" s="7"/>
      <c r="H92" s="7"/>
      <c r="I92" s="7"/>
      <c r="J92" s="7"/>
      <c r="K92" s="7"/>
      <c r="L92" s="7"/>
    </row>
    <row r="93" spans="1:12" x14ac:dyDescent="0.25">
      <c r="A93" s="12"/>
      <c r="B93" s="6"/>
      <c r="C93" s="5">
        <f>C91+C92</f>
        <v>380000</v>
      </c>
      <c r="D93" s="5"/>
      <c r="E93" s="109"/>
      <c r="G93" s="7"/>
      <c r="H93" s="7"/>
      <c r="I93" s="7"/>
      <c r="J93" s="7"/>
      <c r="K93" s="7"/>
      <c r="L93" s="7"/>
    </row>
    <row r="94" spans="1:12" x14ac:dyDescent="0.25">
      <c r="A94" s="12"/>
      <c r="B94" s="6" t="s">
        <v>55</v>
      </c>
      <c r="C94" s="43">
        <v>0</v>
      </c>
      <c r="D94" s="43">
        <f>C93-C94</f>
        <v>380000</v>
      </c>
      <c r="E94" s="110">
        <f>SUM(D88:D94)</f>
        <v>340000</v>
      </c>
      <c r="G94" s="7"/>
      <c r="H94" s="7"/>
      <c r="I94" s="7"/>
      <c r="J94" s="7"/>
      <c r="K94" s="7"/>
      <c r="L94" s="7"/>
    </row>
    <row r="95" spans="1:12" x14ac:dyDescent="0.25">
      <c r="A95" s="12"/>
      <c r="B95" s="6"/>
      <c r="C95" s="5"/>
      <c r="D95" s="5"/>
      <c r="E95" s="109"/>
      <c r="G95" s="7"/>
      <c r="H95" s="7"/>
      <c r="I95" s="7"/>
      <c r="J95" s="7"/>
      <c r="K95" s="7"/>
      <c r="L95" s="7"/>
    </row>
    <row r="96" spans="1:12" x14ac:dyDescent="0.25">
      <c r="A96" s="12" t="str">
        <f>BS!H17</f>
        <v>VII</v>
      </c>
      <c r="B96" s="112" t="s">
        <v>325</v>
      </c>
      <c r="C96" s="5"/>
      <c r="D96" s="5"/>
      <c r="E96" s="109"/>
      <c r="G96" s="7"/>
      <c r="H96" s="7"/>
      <c r="I96" s="7"/>
      <c r="J96" s="7"/>
      <c r="K96" s="7"/>
      <c r="L96" s="7"/>
    </row>
    <row r="97" spans="1:12" x14ac:dyDescent="0.25">
      <c r="A97" s="12"/>
      <c r="B97" s="112"/>
      <c r="C97" s="5"/>
      <c r="D97" s="5"/>
      <c r="E97" s="109"/>
      <c r="G97" s="7"/>
      <c r="H97" s="7"/>
      <c r="I97" s="7"/>
      <c r="J97" s="7"/>
      <c r="K97" s="7"/>
      <c r="L97" s="7"/>
    </row>
    <row r="98" spans="1:12" x14ac:dyDescent="0.25">
      <c r="A98" s="12"/>
      <c r="B98" s="112"/>
      <c r="C98" s="5"/>
      <c r="D98" s="5"/>
      <c r="E98" s="109"/>
      <c r="G98" s="7"/>
      <c r="H98" s="7"/>
      <c r="I98" s="7"/>
      <c r="J98" s="7"/>
      <c r="K98" s="7"/>
      <c r="L98" s="7"/>
    </row>
    <row r="99" spans="1:12" x14ac:dyDescent="0.25">
      <c r="A99" s="12"/>
      <c r="B99" s="6" t="s">
        <v>4</v>
      </c>
      <c r="C99" s="5">
        <f>BS!F17</f>
        <v>13388087</v>
      </c>
      <c r="D99" s="5"/>
      <c r="E99" s="109"/>
      <c r="G99" s="7"/>
      <c r="H99" s="7"/>
      <c r="I99" s="7"/>
      <c r="J99" s="7"/>
      <c r="K99" s="7"/>
      <c r="L99" s="7"/>
    </row>
    <row r="100" spans="1:12" x14ac:dyDescent="0.25">
      <c r="A100" s="12"/>
      <c r="B100" s="6" t="s">
        <v>361</v>
      </c>
      <c r="C100" s="43">
        <v>0</v>
      </c>
      <c r="D100" s="5"/>
      <c r="E100" s="109"/>
      <c r="G100" s="7"/>
      <c r="H100" s="7"/>
      <c r="I100" s="7"/>
      <c r="J100" s="7"/>
      <c r="K100" s="7"/>
      <c r="L100" s="7"/>
    </row>
    <row r="101" spans="1:12" x14ac:dyDescent="0.25">
      <c r="A101" s="12"/>
      <c r="B101" s="6"/>
      <c r="C101" s="5">
        <f>C99+C100</f>
        <v>13388087</v>
      </c>
      <c r="D101" s="5"/>
      <c r="E101" s="109"/>
      <c r="G101" s="7"/>
      <c r="H101" s="7"/>
      <c r="I101" s="7"/>
      <c r="J101" s="7"/>
      <c r="K101" s="7"/>
      <c r="L101" s="7"/>
    </row>
    <row r="102" spans="1:12" x14ac:dyDescent="0.25">
      <c r="A102" s="12"/>
      <c r="B102" s="6" t="s">
        <v>360</v>
      </c>
      <c r="C102" s="43">
        <v>0</v>
      </c>
      <c r="D102" s="43">
        <f>C101-C102</f>
        <v>13388087</v>
      </c>
      <c r="E102" s="110">
        <f>SUM(D98:D102)</f>
        <v>13388087</v>
      </c>
      <c r="G102" s="7"/>
      <c r="H102" s="7"/>
      <c r="I102" s="7"/>
      <c r="J102" s="7"/>
      <c r="K102" s="7"/>
      <c r="L102" s="7"/>
    </row>
    <row r="103" spans="1:12" x14ac:dyDescent="0.25">
      <c r="A103" s="12"/>
      <c r="B103" s="6"/>
      <c r="C103" s="5"/>
      <c r="D103" s="5"/>
      <c r="E103" s="109"/>
      <c r="G103" s="7"/>
      <c r="H103" s="7"/>
      <c r="I103" s="7"/>
      <c r="J103" s="7"/>
      <c r="K103" s="7"/>
      <c r="L103" s="7"/>
    </row>
    <row r="104" spans="1:12" x14ac:dyDescent="0.25">
      <c r="A104" s="12" t="str">
        <f>BS!H11</f>
        <v>IX</v>
      </c>
      <c r="B104" s="27" t="s">
        <v>25</v>
      </c>
      <c r="C104" s="5"/>
      <c r="D104" s="5"/>
      <c r="E104" s="109"/>
      <c r="G104" s="7"/>
      <c r="H104" s="7"/>
      <c r="I104" s="7"/>
      <c r="J104" s="7"/>
      <c r="K104" s="7"/>
      <c r="L104" s="7"/>
    </row>
    <row r="105" spans="1:12" x14ac:dyDescent="0.25">
      <c r="A105" s="12" t="s">
        <v>365</v>
      </c>
      <c r="B105" s="6" t="s">
        <v>4</v>
      </c>
      <c r="C105" s="12"/>
      <c r="D105" s="12"/>
      <c r="E105" s="9">
        <f>BS!F11</f>
        <v>1580</v>
      </c>
      <c r="G105" s="7"/>
      <c r="H105" s="7"/>
      <c r="I105" s="7"/>
      <c r="J105" s="7"/>
      <c r="K105" s="7"/>
      <c r="L105" s="7"/>
    </row>
    <row r="106" spans="1:12" x14ac:dyDescent="0.25">
      <c r="A106" s="12"/>
      <c r="B106" s="36" t="s">
        <v>177</v>
      </c>
      <c r="C106" s="12"/>
      <c r="D106" s="12"/>
      <c r="E106" s="9">
        <f>'R&amp;P'!J102</f>
        <v>10850</v>
      </c>
      <c r="G106" s="7"/>
      <c r="H106" s="7"/>
      <c r="I106" s="7"/>
      <c r="J106" s="7"/>
      <c r="K106" s="7"/>
      <c r="L106" s="7"/>
    </row>
    <row r="107" spans="1:12" x14ac:dyDescent="0.25">
      <c r="A107" s="12"/>
      <c r="B107" s="36" t="s">
        <v>283</v>
      </c>
      <c r="C107" s="12"/>
      <c r="D107" s="12"/>
      <c r="E107" s="9">
        <f>'R&amp;P'!J103</f>
        <v>10350</v>
      </c>
      <c r="G107" s="7"/>
      <c r="H107" s="7"/>
      <c r="I107" s="7"/>
      <c r="J107" s="7"/>
      <c r="K107" s="7"/>
      <c r="L107" s="7"/>
    </row>
    <row r="108" spans="1:12" x14ac:dyDescent="0.25">
      <c r="A108" s="12"/>
      <c r="B108" s="36" t="s">
        <v>178</v>
      </c>
      <c r="C108" s="12"/>
      <c r="D108" s="12"/>
      <c r="E108" s="9">
        <f>'R&amp;P'!J105</f>
        <v>900</v>
      </c>
      <c r="G108" s="7"/>
      <c r="H108" s="7"/>
      <c r="I108" s="7"/>
      <c r="J108" s="7"/>
      <c r="K108" s="7"/>
      <c r="L108" s="7"/>
    </row>
    <row r="109" spans="1:12" x14ac:dyDescent="0.25">
      <c r="A109" s="12"/>
      <c r="B109" s="36" t="s">
        <v>171</v>
      </c>
      <c r="C109" s="12"/>
      <c r="D109" s="12"/>
      <c r="E109" s="9">
        <f>'R&amp;P'!J106</f>
        <v>0</v>
      </c>
      <c r="G109" s="7"/>
      <c r="H109" s="7"/>
      <c r="I109" s="7"/>
      <c r="J109" s="7"/>
      <c r="K109" s="7"/>
      <c r="L109" s="7"/>
    </row>
    <row r="110" spans="1:12" x14ac:dyDescent="0.25">
      <c r="A110" s="12"/>
      <c r="B110" s="36" t="s">
        <v>349</v>
      </c>
      <c r="C110" s="9">
        <f>'R&amp;P'!J107+'R&amp;P'!J108</f>
        <v>399415</v>
      </c>
      <c r="D110" s="9"/>
      <c r="E110" s="12"/>
    </row>
    <row r="111" spans="1:12" x14ac:dyDescent="0.25">
      <c r="A111" s="12"/>
      <c r="B111" s="35" t="s">
        <v>350</v>
      </c>
      <c r="C111" s="43">
        <f>'R&amp;P'!E84+'R&amp;P'!E87</f>
        <v>359570</v>
      </c>
      <c r="D111" s="5"/>
      <c r="E111" s="9">
        <f>C110-C111</f>
        <v>39845</v>
      </c>
    </row>
    <row r="112" spans="1:12" x14ac:dyDescent="0.25">
      <c r="A112" s="12"/>
      <c r="B112" s="46"/>
      <c r="C112" s="12"/>
      <c r="D112" s="12"/>
      <c r="E112" s="9"/>
    </row>
    <row r="113" spans="1:9" x14ac:dyDescent="0.25">
      <c r="A113" s="12"/>
      <c r="B113" s="36" t="s">
        <v>345</v>
      </c>
      <c r="C113" s="9">
        <f>'R&amp;P'!J114+'R&amp;P'!J116</f>
        <v>73615</v>
      </c>
      <c r="D113" s="9"/>
      <c r="E113" s="109"/>
    </row>
    <row r="114" spans="1:9" x14ac:dyDescent="0.25">
      <c r="A114" s="12"/>
      <c r="B114" s="111" t="s">
        <v>346</v>
      </c>
      <c r="C114" s="43">
        <f>'R&amp;P'!E79</f>
        <v>62460</v>
      </c>
      <c r="D114" s="5"/>
      <c r="E114" s="117">
        <f>C113-C114</f>
        <v>11155</v>
      </c>
    </row>
    <row r="115" spans="1:9" ht="30" x14ac:dyDescent="0.25">
      <c r="A115" s="12"/>
      <c r="B115" s="46" t="s">
        <v>303</v>
      </c>
      <c r="C115" s="12"/>
      <c r="D115" s="12"/>
      <c r="E115" s="9">
        <f>'R&amp;P'!J129</f>
        <v>65750</v>
      </c>
    </row>
    <row r="116" spans="1:9" x14ac:dyDescent="0.25">
      <c r="A116" s="12"/>
      <c r="B116" s="36" t="s">
        <v>298</v>
      </c>
      <c r="C116" s="12"/>
      <c r="D116" s="12"/>
      <c r="E116" s="9">
        <f>'R&amp;P'!J132</f>
        <v>974970</v>
      </c>
    </row>
    <row r="117" spans="1:9" x14ac:dyDescent="0.25">
      <c r="A117" s="12"/>
      <c r="B117" s="36" t="s">
        <v>299</v>
      </c>
      <c r="C117" s="12"/>
      <c r="D117" s="12"/>
      <c r="E117" s="9">
        <f>'R&amp;P'!J133</f>
        <v>4786</v>
      </c>
    </row>
    <row r="118" spans="1:9" x14ac:dyDescent="0.25">
      <c r="A118" s="12"/>
      <c r="B118" s="36" t="s">
        <v>206</v>
      </c>
      <c r="C118" s="12"/>
      <c r="D118" s="12"/>
      <c r="E118" s="9">
        <f>'R&amp;P'!J137</f>
        <v>47384</v>
      </c>
    </row>
    <row r="119" spans="1:9" x14ac:dyDescent="0.25">
      <c r="A119" s="12"/>
      <c r="B119" s="36" t="s">
        <v>203</v>
      </c>
      <c r="C119" s="9">
        <f>'R&amp;P'!J147</f>
        <v>11319</v>
      </c>
      <c r="D119" s="9"/>
      <c r="E119" s="12"/>
    </row>
    <row r="120" spans="1:9" x14ac:dyDescent="0.25">
      <c r="A120" s="12"/>
      <c r="B120" s="35" t="s">
        <v>355</v>
      </c>
      <c r="C120" s="55">
        <f>'R&amp;P'!E115</f>
        <v>3000</v>
      </c>
      <c r="D120" s="55"/>
      <c r="E120" s="42">
        <f>C119-C120</f>
        <v>8319</v>
      </c>
    </row>
    <row r="121" spans="1:9" x14ac:dyDescent="0.25">
      <c r="A121" s="12"/>
      <c r="B121" s="6"/>
      <c r="C121" s="9"/>
      <c r="D121" s="9"/>
      <c r="E121" s="109">
        <f>SUM(E105:E120)</f>
        <v>1175889</v>
      </c>
      <c r="I121" s="7"/>
    </row>
    <row r="122" spans="1:9" x14ac:dyDescent="0.25">
      <c r="A122" s="12"/>
      <c r="B122" s="6"/>
      <c r="C122" s="9"/>
      <c r="D122" s="9"/>
      <c r="E122" s="109"/>
    </row>
    <row r="123" spans="1:9" x14ac:dyDescent="0.25">
      <c r="A123" s="25"/>
      <c r="B123" s="113"/>
      <c r="C123" s="55"/>
      <c r="D123" s="55"/>
      <c r="E123" s="110"/>
    </row>
  </sheetData>
  <mergeCells count="2">
    <mergeCell ref="A1:E2"/>
    <mergeCell ref="A3:E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>
      <selection activeCell="G78" sqref="G78"/>
    </sheetView>
  </sheetViews>
  <sheetFormatPr defaultRowHeight="15" x14ac:dyDescent="0.25"/>
  <cols>
    <col min="2" max="2" width="39.7109375" bestFit="1" customWidth="1"/>
    <col min="3" max="4" width="13.28515625" bestFit="1" customWidth="1"/>
  </cols>
  <sheetData>
    <row r="1" spans="1:4" x14ac:dyDescent="0.25">
      <c r="A1" s="136" t="s">
        <v>104</v>
      </c>
      <c r="B1" s="137"/>
      <c r="C1" s="137"/>
      <c r="D1" s="138"/>
    </row>
    <row r="2" spans="1:4" x14ac:dyDescent="0.25">
      <c r="A2" s="139"/>
      <c r="B2" s="140"/>
      <c r="C2" s="140"/>
      <c r="D2" s="141"/>
    </row>
    <row r="3" spans="1:4" x14ac:dyDescent="0.25">
      <c r="A3" s="136" t="s">
        <v>57</v>
      </c>
      <c r="B3" s="137"/>
      <c r="C3" s="137"/>
      <c r="D3" s="138"/>
    </row>
    <row r="4" spans="1:4" x14ac:dyDescent="0.25">
      <c r="A4" s="139"/>
      <c r="B4" s="140"/>
      <c r="C4" s="140"/>
      <c r="D4" s="141"/>
    </row>
    <row r="5" spans="1:4" x14ac:dyDescent="0.25">
      <c r="A5" s="16" t="s">
        <v>46</v>
      </c>
      <c r="B5" s="16" t="s">
        <v>47</v>
      </c>
      <c r="C5" s="16" t="s">
        <v>48</v>
      </c>
      <c r="D5" s="22" t="s">
        <v>48</v>
      </c>
    </row>
    <row r="6" spans="1:4" x14ac:dyDescent="0.25">
      <c r="A6" s="12" t="str">
        <f>'I&amp;E'!C5</f>
        <v>XI</v>
      </c>
      <c r="B6" s="23" t="s">
        <v>59</v>
      </c>
      <c r="C6" s="12"/>
      <c r="D6" s="8"/>
    </row>
    <row r="7" spans="1:4" x14ac:dyDescent="0.25">
      <c r="A7" s="12"/>
      <c r="B7" s="12" t="s">
        <v>60</v>
      </c>
      <c r="C7" s="5">
        <v>0</v>
      </c>
      <c r="D7" s="50"/>
    </row>
    <row r="8" spans="1:4" x14ac:dyDescent="0.25">
      <c r="A8" s="12"/>
      <c r="B8" s="28" t="s">
        <v>61</v>
      </c>
      <c r="C8" s="5">
        <f>'R&amp;P'!J7</f>
        <v>2065010</v>
      </c>
      <c r="D8" s="50"/>
    </row>
    <row r="9" spans="1:4" x14ac:dyDescent="0.25">
      <c r="A9" s="12"/>
      <c r="B9" s="4" t="s">
        <v>332</v>
      </c>
      <c r="C9" s="5">
        <f>'R&amp;P'!J8</f>
        <v>2280301</v>
      </c>
      <c r="D9" s="50"/>
    </row>
    <row r="10" spans="1:4" x14ac:dyDescent="0.25">
      <c r="A10" s="12"/>
      <c r="B10" s="4" t="s">
        <v>333</v>
      </c>
      <c r="C10" s="5">
        <f>'R&amp;P'!J9</f>
        <v>57545</v>
      </c>
      <c r="D10" s="50"/>
    </row>
    <row r="11" spans="1:4" x14ac:dyDescent="0.25">
      <c r="A11" s="12"/>
      <c r="B11" s="36" t="s">
        <v>334</v>
      </c>
      <c r="C11" s="5">
        <f>'R&amp;P'!J10</f>
        <v>2777</v>
      </c>
      <c r="D11" s="50"/>
    </row>
    <row r="12" spans="1:4" x14ac:dyDescent="0.25">
      <c r="A12" s="12"/>
      <c r="B12" s="12" t="s">
        <v>335</v>
      </c>
      <c r="C12" s="5">
        <f>'R&amp;P'!J22</f>
        <v>506877</v>
      </c>
      <c r="D12" s="50"/>
    </row>
    <row r="13" spans="1:4" x14ac:dyDescent="0.25">
      <c r="A13" s="12"/>
      <c r="B13" s="12" t="s">
        <v>62</v>
      </c>
      <c r="C13" s="5">
        <f>'R&amp;P'!J12</f>
        <v>0</v>
      </c>
      <c r="D13" s="50"/>
    </row>
    <row r="14" spans="1:4" x14ac:dyDescent="0.25">
      <c r="A14" s="12"/>
      <c r="B14" s="7" t="s">
        <v>223</v>
      </c>
      <c r="C14" s="5">
        <f>'R&amp;P'!J23</f>
        <v>132519</v>
      </c>
      <c r="D14" s="50"/>
    </row>
    <row r="15" spans="1:4" x14ac:dyDescent="0.25">
      <c r="A15" s="12"/>
      <c r="B15" s="36" t="s">
        <v>312</v>
      </c>
      <c r="C15" s="5">
        <f>'R&amp;P'!J13</f>
        <v>115937</v>
      </c>
      <c r="D15" s="50"/>
    </row>
    <row r="16" spans="1:4" x14ac:dyDescent="0.25">
      <c r="A16" s="12"/>
      <c r="B16" s="36" t="s">
        <v>313</v>
      </c>
      <c r="C16" s="5">
        <f>'R&amp;P'!J14</f>
        <v>5456</v>
      </c>
      <c r="D16" s="50"/>
    </row>
    <row r="17" spans="1:7" x14ac:dyDescent="0.25">
      <c r="A17" s="12"/>
      <c r="B17" s="36" t="s">
        <v>215</v>
      </c>
      <c r="C17" s="5">
        <f>'R&amp;P'!J15</f>
        <v>39950</v>
      </c>
      <c r="D17" s="50"/>
    </row>
    <row r="18" spans="1:7" x14ac:dyDescent="0.25">
      <c r="A18" s="12"/>
      <c r="B18" s="36" t="s">
        <v>216</v>
      </c>
      <c r="C18" s="5">
        <f>'R&amp;P'!J16</f>
        <v>269026</v>
      </c>
      <c r="D18" s="50"/>
    </row>
    <row r="19" spans="1:7" x14ac:dyDescent="0.25">
      <c r="A19" s="12"/>
      <c r="B19" s="12" t="s">
        <v>63</v>
      </c>
      <c r="C19" s="5">
        <f>'R&amp;P'!J25</f>
        <v>2399266</v>
      </c>
      <c r="D19" s="50"/>
      <c r="G19" s="36"/>
    </row>
    <row r="20" spans="1:7" x14ac:dyDescent="0.25">
      <c r="A20" s="12"/>
      <c r="B20" s="12" t="s">
        <v>64</v>
      </c>
      <c r="C20" s="43">
        <f>'R&amp;P'!J26</f>
        <v>30786</v>
      </c>
      <c r="D20" s="50">
        <f>SUM(C7:C20)</f>
        <v>7905450</v>
      </c>
      <c r="G20" s="44"/>
    </row>
    <row r="21" spans="1:7" x14ac:dyDescent="0.25">
      <c r="A21" s="12"/>
      <c r="C21" s="5"/>
      <c r="D21" s="50"/>
    </row>
    <row r="22" spans="1:7" x14ac:dyDescent="0.25">
      <c r="A22" s="12" t="str">
        <f>'I&amp;E'!C7</f>
        <v>XII</v>
      </c>
      <c r="B22" s="23" t="s">
        <v>36</v>
      </c>
      <c r="C22" s="5"/>
      <c r="D22" s="50"/>
    </row>
    <row r="23" spans="1:7" x14ac:dyDescent="0.25">
      <c r="A23" s="12"/>
      <c r="B23" s="12" t="s">
        <v>66</v>
      </c>
      <c r="C23" s="5">
        <f>'R&amp;P'!J30+'R&amp;P'!J31+'R&amp;P'!J32</f>
        <v>115668</v>
      </c>
      <c r="D23" s="50"/>
    </row>
    <row r="24" spans="1:7" x14ac:dyDescent="0.25">
      <c r="A24" s="12"/>
      <c r="B24" s="12" t="s">
        <v>67</v>
      </c>
      <c r="C24" s="5">
        <f>'R&amp;P'!J33</f>
        <v>395911</v>
      </c>
      <c r="D24" s="50"/>
    </row>
    <row r="25" spans="1:7" x14ac:dyDescent="0.25">
      <c r="A25" s="12"/>
      <c r="B25" s="12" t="s">
        <v>68</v>
      </c>
      <c r="C25" s="5">
        <f>'R&amp;P'!J34</f>
        <v>15800</v>
      </c>
      <c r="D25" s="50"/>
    </row>
    <row r="26" spans="1:7" x14ac:dyDescent="0.25">
      <c r="A26" s="12"/>
      <c r="B26" s="12" t="s">
        <v>69</v>
      </c>
      <c r="C26" s="5">
        <f>'R&amp;P'!J35</f>
        <v>8621</v>
      </c>
      <c r="D26" s="50"/>
    </row>
    <row r="27" spans="1:7" x14ac:dyDescent="0.25">
      <c r="A27" s="12"/>
      <c r="B27" s="12" t="s">
        <v>70</v>
      </c>
      <c r="C27" s="5">
        <f>'R&amp;P'!J37</f>
        <v>12460</v>
      </c>
      <c r="D27" s="50"/>
    </row>
    <row r="28" spans="1:7" x14ac:dyDescent="0.25">
      <c r="A28" s="12"/>
      <c r="B28" s="12" t="s">
        <v>337</v>
      </c>
      <c r="C28" s="5">
        <f>'R&amp;P'!J36</f>
        <v>27080</v>
      </c>
      <c r="D28" s="50"/>
    </row>
    <row r="29" spans="1:7" x14ac:dyDescent="0.25">
      <c r="A29" s="12"/>
      <c r="B29" s="12" t="s">
        <v>71</v>
      </c>
      <c r="C29" s="5">
        <f>'R&amp;P'!J38</f>
        <v>40923</v>
      </c>
      <c r="D29" s="50"/>
    </row>
    <row r="30" spans="1:7" x14ac:dyDescent="0.25">
      <c r="A30" s="12"/>
      <c r="B30" s="12" t="s">
        <v>72</v>
      </c>
      <c r="C30" s="43">
        <v>0</v>
      </c>
      <c r="D30" s="50">
        <f>SUM(C23:C30)</f>
        <v>616463</v>
      </c>
    </row>
    <row r="31" spans="1:7" x14ac:dyDescent="0.25">
      <c r="A31" s="12"/>
      <c r="B31" s="12"/>
      <c r="C31" s="5"/>
      <c r="D31" s="50"/>
    </row>
    <row r="32" spans="1:7" x14ac:dyDescent="0.25">
      <c r="A32" s="12" t="str">
        <f>'I&amp;E'!C9</f>
        <v>XIII</v>
      </c>
      <c r="B32" s="23" t="s">
        <v>38</v>
      </c>
      <c r="C32" s="5"/>
      <c r="D32" s="50"/>
    </row>
    <row r="33" spans="1:5" x14ac:dyDescent="0.25">
      <c r="A33" s="12"/>
      <c r="B33" s="6" t="s">
        <v>74</v>
      </c>
      <c r="C33" s="5">
        <f>'R&amp;P'!J43</f>
        <v>4178</v>
      </c>
      <c r="D33" s="50"/>
    </row>
    <row r="34" spans="1:5" x14ac:dyDescent="0.25">
      <c r="A34" s="12"/>
      <c r="B34" s="6" t="s">
        <v>75</v>
      </c>
      <c r="C34" s="5">
        <f>'R&amp;P'!J44</f>
        <v>5127</v>
      </c>
      <c r="D34" s="50"/>
    </row>
    <row r="35" spans="1:5" x14ac:dyDescent="0.25">
      <c r="A35" s="12"/>
      <c r="B35" s="36" t="s">
        <v>220</v>
      </c>
      <c r="C35" s="5">
        <f>'R&amp;P'!J20</f>
        <v>64000</v>
      </c>
      <c r="D35" s="50"/>
      <c r="E35" s="39"/>
    </row>
    <row r="36" spans="1:5" x14ac:dyDescent="0.25">
      <c r="A36" s="12"/>
      <c r="B36" s="36" t="s">
        <v>221</v>
      </c>
      <c r="C36" s="5">
        <f>'R&amp;P'!J21</f>
        <v>474663</v>
      </c>
      <c r="D36" s="50"/>
    </row>
    <row r="37" spans="1:5" x14ac:dyDescent="0.25">
      <c r="A37" s="12"/>
      <c r="B37" s="4" t="s">
        <v>226</v>
      </c>
      <c r="C37" s="5">
        <f>'R&amp;P'!J27</f>
        <v>5600</v>
      </c>
      <c r="D37" s="50"/>
    </row>
    <row r="38" spans="1:5" x14ac:dyDescent="0.25">
      <c r="A38" s="12"/>
      <c r="B38" s="10" t="s">
        <v>238</v>
      </c>
      <c r="C38" s="5">
        <f>'R&amp;P'!J41</f>
        <v>150010</v>
      </c>
      <c r="D38" s="50"/>
    </row>
    <row r="39" spans="1:5" x14ac:dyDescent="0.25">
      <c r="A39" s="12"/>
      <c r="B39" s="36" t="s">
        <v>224</v>
      </c>
      <c r="C39" s="5">
        <f>'R&amp;P'!J24</f>
        <v>2014</v>
      </c>
      <c r="D39" s="50"/>
    </row>
    <row r="40" spans="1:5" x14ac:dyDescent="0.25">
      <c r="A40" s="12"/>
      <c r="B40" s="39" t="s">
        <v>248</v>
      </c>
      <c r="C40" s="5">
        <f>'R&amp;P'!J57</f>
        <v>26350</v>
      </c>
      <c r="D40" s="50"/>
    </row>
    <row r="41" spans="1:5" x14ac:dyDescent="0.25">
      <c r="A41" s="12"/>
      <c r="B41" s="39" t="s">
        <v>250</v>
      </c>
      <c r="C41" s="5">
        <f>'R&amp;P'!J59</f>
        <v>5190</v>
      </c>
      <c r="D41" s="50"/>
    </row>
    <row r="42" spans="1:5" x14ac:dyDescent="0.25">
      <c r="A42" s="12"/>
      <c r="B42" s="37" t="s">
        <v>317</v>
      </c>
      <c r="C42" s="5">
        <f>'R&amp;P'!J60</f>
        <v>5036</v>
      </c>
      <c r="D42" s="50"/>
    </row>
    <row r="43" spans="1:5" x14ac:dyDescent="0.25">
      <c r="A43" s="12"/>
      <c r="B43" s="37" t="s">
        <v>251</v>
      </c>
      <c r="C43" s="5">
        <f>'R&amp;P'!J62</f>
        <v>5000</v>
      </c>
      <c r="D43" s="50"/>
    </row>
    <row r="44" spans="1:5" x14ac:dyDescent="0.25">
      <c r="A44" s="12"/>
      <c r="B44" s="37" t="s">
        <v>252</v>
      </c>
      <c r="C44" s="5">
        <f>'R&amp;P'!J63</f>
        <v>22000</v>
      </c>
      <c r="D44" s="50"/>
    </row>
    <row r="45" spans="1:5" x14ac:dyDescent="0.25">
      <c r="A45" s="12"/>
      <c r="B45" s="36" t="s">
        <v>253</v>
      </c>
      <c r="C45" s="5">
        <f>'R&amp;P'!J64</f>
        <v>100</v>
      </c>
      <c r="D45" s="50"/>
    </row>
    <row r="46" spans="1:5" x14ac:dyDescent="0.25">
      <c r="A46" s="12"/>
      <c r="B46" s="37" t="s">
        <v>256</v>
      </c>
      <c r="C46" s="5">
        <f>'R&amp;P'!J69</f>
        <v>72737</v>
      </c>
      <c r="D46" s="50"/>
    </row>
    <row r="47" spans="1:5" x14ac:dyDescent="0.25">
      <c r="A47" s="12"/>
      <c r="B47" s="36" t="s">
        <v>258</v>
      </c>
      <c r="C47" s="5">
        <f>'R&amp;P'!J71</f>
        <v>13600</v>
      </c>
      <c r="D47" s="50"/>
    </row>
    <row r="48" spans="1:5" x14ac:dyDescent="0.25">
      <c r="A48" s="12"/>
      <c r="B48" s="46" t="s">
        <v>262</v>
      </c>
      <c r="C48" s="5">
        <f>'R&amp;P'!J75</f>
        <v>1825</v>
      </c>
      <c r="D48" s="50"/>
    </row>
    <row r="49" spans="1:4" x14ac:dyDescent="0.25">
      <c r="A49" s="12"/>
      <c r="B49" s="36" t="s">
        <v>263</v>
      </c>
      <c r="C49" s="5">
        <f>'R&amp;P'!J76</f>
        <v>750</v>
      </c>
      <c r="D49" s="50"/>
    </row>
    <row r="50" spans="1:4" x14ac:dyDescent="0.25">
      <c r="A50" s="12"/>
      <c r="B50" s="36" t="s">
        <v>241</v>
      </c>
      <c r="C50" s="43">
        <f>'R&amp;P'!J49</f>
        <v>10278</v>
      </c>
      <c r="D50" s="50">
        <f>SUM(C33:C50)</f>
        <v>868458</v>
      </c>
    </row>
    <row r="51" spans="1:4" x14ac:dyDescent="0.25">
      <c r="A51" s="12"/>
      <c r="B51" s="12"/>
      <c r="C51" s="5"/>
      <c r="D51" s="50"/>
    </row>
    <row r="52" spans="1:4" x14ac:dyDescent="0.25">
      <c r="A52" s="12" t="str">
        <f>'I&amp;E'!C11</f>
        <v>XIV</v>
      </c>
      <c r="B52" s="23" t="s">
        <v>40</v>
      </c>
      <c r="C52" s="5"/>
      <c r="D52" s="50"/>
    </row>
    <row r="53" spans="1:4" x14ac:dyDescent="0.25">
      <c r="A53" s="12"/>
      <c r="B53" s="57" t="s">
        <v>338</v>
      </c>
      <c r="C53" s="50">
        <f>'R&amp;P'!J45</f>
        <v>409806</v>
      </c>
      <c r="D53" s="50"/>
    </row>
    <row r="54" spans="1:4" x14ac:dyDescent="0.25">
      <c r="A54" s="12"/>
      <c r="B54" s="24" t="s">
        <v>77</v>
      </c>
      <c r="C54" s="53">
        <f>'R&amp;P'!J48</f>
        <v>2365</v>
      </c>
      <c r="D54" s="50">
        <f>SUM(C53:C54)</f>
        <v>412171</v>
      </c>
    </row>
    <row r="55" spans="1:4" x14ac:dyDescent="0.25">
      <c r="A55" s="12"/>
      <c r="B55" s="30"/>
      <c r="C55" s="50"/>
      <c r="D55" s="50"/>
    </row>
    <row r="56" spans="1:4" x14ac:dyDescent="0.25">
      <c r="A56" s="12" t="str">
        <f>'I&amp;E'!C13</f>
        <v>XV</v>
      </c>
      <c r="B56" s="31" t="s">
        <v>42</v>
      </c>
      <c r="C56" s="5"/>
      <c r="D56" s="50"/>
    </row>
    <row r="57" spans="1:4" x14ac:dyDescent="0.25">
      <c r="A57" s="12"/>
      <c r="B57" s="58" t="s">
        <v>339</v>
      </c>
      <c r="C57" s="5">
        <f>'R&amp;P'!J52</f>
        <v>4278</v>
      </c>
      <c r="D57" s="50"/>
    </row>
    <row r="58" spans="1:4" x14ac:dyDescent="0.25">
      <c r="A58" s="12"/>
      <c r="B58" s="58" t="s">
        <v>245</v>
      </c>
      <c r="C58" s="5">
        <f>'R&amp;P'!J53</f>
        <v>0</v>
      </c>
      <c r="D58" s="50"/>
    </row>
    <row r="59" spans="1:4" x14ac:dyDescent="0.25">
      <c r="A59" s="12"/>
      <c r="B59" s="8" t="s">
        <v>79</v>
      </c>
      <c r="C59" s="5">
        <f>'R&amp;P'!J54</f>
        <v>0</v>
      </c>
      <c r="D59" s="50"/>
    </row>
    <row r="60" spans="1:4" x14ac:dyDescent="0.25">
      <c r="A60" s="12"/>
      <c r="B60" s="8" t="s">
        <v>80</v>
      </c>
      <c r="C60" s="5">
        <f>'R&amp;P'!J55</f>
        <v>20520</v>
      </c>
      <c r="D60" s="50"/>
    </row>
    <row r="61" spans="1:4" x14ac:dyDescent="0.25">
      <c r="A61" s="12"/>
      <c r="B61" s="12" t="s">
        <v>81</v>
      </c>
      <c r="C61" s="5">
        <v>0</v>
      </c>
      <c r="D61" s="50"/>
    </row>
    <row r="62" spans="1:4" x14ac:dyDescent="0.25">
      <c r="A62" s="12"/>
      <c r="B62" s="6" t="s">
        <v>82</v>
      </c>
      <c r="C62" s="43">
        <v>0</v>
      </c>
      <c r="D62" s="50">
        <f>SUM(C57:C62)</f>
        <v>24798</v>
      </c>
    </row>
    <row r="63" spans="1:4" x14ac:dyDescent="0.25">
      <c r="A63" s="12"/>
      <c r="B63" s="12"/>
      <c r="C63" s="5"/>
      <c r="D63" s="50"/>
    </row>
    <row r="64" spans="1:4" x14ac:dyDescent="0.25">
      <c r="A64" s="12" t="str">
        <f>'I&amp;E'!H5</f>
        <v>XVI</v>
      </c>
      <c r="B64" s="23" t="s">
        <v>35</v>
      </c>
      <c r="C64" s="5"/>
      <c r="D64" s="50"/>
    </row>
    <row r="65" spans="1:4" x14ac:dyDescent="0.25">
      <c r="B65" s="12" t="s">
        <v>84</v>
      </c>
      <c r="C65" s="5">
        <f>'R&amp;P'!E11+'R&amp;P'!E12+'R&amp;P'!E13+'R&amp;P'!E19+'R&amp;P'!E20</f>
        <v>5531740</v>
      </c>
      <c r="D65" s="50"/>
    </row>
    <row r="66" spans="1:4" x14ac:dyDescent="0.25">
      <c r="B66" s="12" t="s">
        <v>340</v>
      </c>
      <c r="C66" s="5">
        <f>'R&amp;P'!E15+'R&amp;P'!E17</f>
        <v>111000</v>
      </c>
      <c r="D66" s="50"/>
    </row>
    <row r="67" spans="1:4" x14ac:dyDescent="0.25">
      <c r="A67" s="12"/>
      <c r="B67" s="12" t="s">
        <v>85</v>
      </c>
      <c r="C67" s="5">
        <f>'R&amp;P'!E26+'R&amp;P'!E18+'R&amp;P'!E25</f>
        <v>350982</v>
      </c>
      <c r="D67" s="50"/>
    </row>
    <row r="68" spans="1:4" x14ac:dyDescent="0.25">
      <c r="A68" s="12"/>
      <c r="B68" s="26" t="s">
        <v>86</v>
      </c>
      <c r="C68" s="5">
        <f>'R&amp;P'!E24+'R&amp;P'!E21</f>
        <v>12750</v>
      </c>
      <c r="D68" s="50"/>
    </row>
    <row r="69" spans="1:4" x14ac:dyDescent="0.25">
      <c r="A69" s="12"/>
      <c r="B69" s="26" t="s">
        <v>341</v>
      </c>
      <c r="C69" s="5">
        <f>'R&amp;P'!E23</f>
        <v>100100</v>
      </c>
      <c r="D69" s="50"/>
    </row>
    <row r="70" spans="1:4" x14ac:dyDescent="0.25">
      <c r="A70" s="12"/>
      <c r="B70" s="26" t="s">
        <v>122</v>
      </c>
      <c r="C70" s="5">
        <f>'R&amp;P'!E27</f>
        <v>1535375</v>
      </c>
      <c r="D70" s="50"/>
    </row>
    <row r="71" spans="1:4" x14ac:dyDescent="0.25">
      <c r="A71" s="12"/>
      <c r="B71" s="3" t="s">
        <v>126</v>
      </c>
      <c r="C71" s="5">
        <f>'R&amp;P'!E32</f>
        <v>1500</v>
      </c>
      <c r="D71" s="50"/>
    </row>
    <row r="72" spans="1:4" x14ac:dyDescent="0.25">
      <c r="A72" s="12"/>
      <c r="B72" s="12" t="s">
        <v>87</v>
      </c>
      <c r="C72" s="43">
        <v>0</v>
      </c>
      <c r="D72" s="50">
        <f>SUM(C65:C72)</f>
        <v>7643447</v>
      </c>
    </row>
    <row r="73" spans="1:4" x14ac:dyDescent="0.25">
      <c r="A73" s="12"/>
      <c r="B73" s="12"/>
      <c r="C73" s="5"/>
      <c r="D73" s="50"/>
    </row>
    <row r="74" spans="1:4" x14ac:dyDescent="0.25">
      <c r="A74" s="12" t="str">
        <f>'I&amp;E'!H9</f>
        <v>XVII</v>
      </c>
      <c r="B74" s="23" t="s">
        <v>89</v>
      </c>
      <c r="C74" s="5"/>
      <c r="D74" s="50"/>
    </row>
    <row r="75" spans="1:4" x14ac:dyDescent="0.25">
      <c r="A75" s="12"/>
      <c r="B75" s="28" t="s">
        <v>123</v>
      </c>
      <c r="C75" s="5">
        <f>'R&amp;P'!E28</f>
        <v>250</v>
      </c>
      <c r="D75" s="50"/>
    </row>
    <row r="76" spans="1:4" x14ac:dyDescent="0.25">
      <c r="A76" s="12"/>
      <c r="B76" s="40" t="s">
        <v>132</v>
      </c>
      <c r="C76" s="5">
        <f>'R&amp;P'!E39</f>
        <v>73200</v>
      </c>
      <c r="D76" s="50"/>
    </row>
    <row r="77" spans="1:4" x14ac:dyDescent="0.25">
      <c r="A77" s="12"/>
      <c r="B77" s="40" t="s">
        <v>134</v>
      </c>
      <c r="C77" s="5">
        <f>'R&amp;P'!E42</f>
        <v>1388170</v>
      </c>
      <c r="D77" s="50"/>
    </row>
    <row r="78" spans="1:4" x14ac:dyDescent="0.25">
      <c r="A78" s="12"/>
      <c r="B78" s="40" t="s">
        <v>135</v>
      </c>
      <c r="C78" s="5">
        <f>'R&amp;P'!E43</f>
        <v>5266</v>
      </c>
      <c r="D78" s="50"/>
    </row>
    <row r="79" spans="1:4" x14ac:dyDescent="0.25">
      <c r="A79" s="12"/>
      <c r="B79" s="40" t="s">
        <v>136</v>
      </c>
      <c r="C79" s="5">
        <f>'R&amp;P'!E44</f>
        <v>330</v>
      </c>
      <c r="D79" s="50"/>
    </row>
    <row r="80" spans="1:4" x14ac:dyDescent="0.25">
      <c r="A80" s="12"/>
      <c r="B80" s="40" t="s">
        <v>137</v>
      </c>
      <c r="C80" s="5">
        <f>'R&amp;P'!E45</f>
        <v>6000</v>
      </c>
      <c r="D80" s="50"/>
    </row>
    <row r="81" spans="1:4" x14ac:dyDescent="0.25">
      <c r="A81" s="12"/>
      <c r="B81" s="11" t="s">
        <v>138</v>
      </c>
      <c r="C81" s="5">
        <f>'R&amp;P'!E46</f>
        <v>5650</v>
      </c>
      <c r="D81" s="50"/>
    </row>
    <row r="82" spans="1:4" ht="30" x14ac:dyDescent="0.25">
      <c r="A82" s="12"/>
      <c r="B82" s="45" t="s">
        <v>139</v>
      </c>
      <c r="C82" s="5">
        <f>'R&amp;P'!E47</f>
        <v>360</v>
      </c>
      <c r="D82" s="50"/>
    </row>
    <row r="83" spans="1:4" x14ac:dyDescent="0.25">
      <c r="A83" s="12"/>
      <c r="B83" s="3" t="s">
        <v>142</v>
      </c>
      <c r="C83" s="5">
        <f>'R&amp;P'!E50</f>
        <v>250</v>
      </c>
      <c r="D83" s="50"/>
    </row>
    <row r="84" spans="1:4" x14ac:dyDescent="0.25">
      <c r="A84" s="12"/>
      <c r="B84" s="3" t="s">
        <v>143</v>
      </c>
      <c r="C84" s="5">
        <f>'R&amp;P'!E51</f>
        <v>300</v>
      </c>
      <c r="D84" s="50"/>
    </row>
    <row r="85" spans="1:4" x14ac:dyDescent="0.25">
      <c r="A85" s="12"/>
      <c r="B85" s="3" t="s">
        <v>144</v>
      </c>
      <c r="C85" s="5">
        <f>'R&amp;P'!E52</f>
        <v>2300</v>
      </c>
      <c r="D85" s="50"/>
    </row>
    <row r="86" spans="1:4" x14ac:dyDescent="0.25">
      <c r="A86" s="12"/>
      <c r="B86" s="3" t="s">
        <v>145</v>
      </c>
      <c r="C86" s="5">
        <f>'R&amp;P'!E53</f>
        <v>3773</v>
      </c>
      <c r="D86" s="50"/>
    </row>
    <row r="87" spans="1:4" x14ac:dyDescent="0.25">
      <c r="A87" s="12"/>
      <c r="B87" s="35" t="s">
        <v>146</v>
      </c>
      <c r="C87" s="5">
        <f>'R&amp;P'!E54</f>
        <v>606</v>
      </c>
      <c r="D87" s="50"/>
    </row>
    <row r="88" spans="1:4" ht="30" x14ac:dyDescent="0.25">
      <c r="A88" s="12"/>
      <c r="B88" s="29" t="s">
        <v>307</v>
      </c>
      <c r="C88" s="5">
        <f>'R&amp;P'!E55</f>
        <v>18000</v>
      </c>
      <c r="D88" s="50"/>
    </row>
    <row r="89" spans="1:4" x14ac:dyDescent="0.25">
      <c r="A89" s="12"/>
      <c r="B89" s="3" t="s">
        <v>150</v>
      </c>
      <c r="C89" s="5">
        <f>'R&amp;P'!E59</f>
        <v>298925</v>
      </c>
      <c r="D89" s="50"/>
    </row>
    <row r="90" spans="1:4" x14ac:dyDescent="0.25">
      <c r="A90" s="12"/>
      <c r="B90" s="3"/>
      <c r="C90" s="43"/>
      <c r="D90" s="50">
        <f>SUM(C75:C90)</f>
        <v>1803380</v>
      </c>
    </row>
    <row r="91" spans="1:4" x14ac:dyDescent="0.25">
      <c r="A91" s="25"/>
      <c r="B91" s="25"/>
      <c r="C91" s="43"/>
      <c r="D91" s="53"/>
    </row>
  </sheetData>
  <mergeCells count="2">
    <mergeCell ref="A1:D2"/>
    <mergeCell ref="A3:D4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C22" sqref="C22"/>
    </sheetView>
  </sheetViews>
  <sheetFormatPr defaultRowHeight="15" x14ac:dyDescent="0.2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10" x14ac:dyDescent="0.25">
      <c r="A1" s="32"/>
      <c r="B1" s="136" t="s">
        <v>104</v>
      </c>
      <c r="C1" s="137"/>
      <c r="D1" s="137"/>
      <c r="E1" s="137"/>
      <c r="F1" s="137"/>
      <c r="G1" s="137"/>
      <c r="H1" s="137"/>
      <c r="I1" s="138"/>
    </row>
    <row r="2" spans="1:10" x14ac:dyDescent="0.25">
      <c r="A2" s="25"/>
      <c r="B2" s="139"/>
      <c r="C2" s="140"/>
      <c r="D2" s="140"/>
      <c r="E2" s="140"/>
      <c r="F2" s="140"/>
      <c r="G2" s="140"/>
      <c r="H2" s="140"/>
      <c r="I2" s="141"/>
    </row>
    <row r="3" spans="1:10" x14ac:dyDescent="0.25">
      <c r="A3" s="25"/>
      <c r="B3" s="145" t="s">
        <v>364</v>
      </c>
      <c r="C3" s="146"/>
      <c r="D3" s="146"/>
      <c r="E3" s="146"/>
      <c r="F3" s="146"/>
      <c r="G3" s="146"/>
      <c r="H3" s="146"/>
      <c r="I3" s="147"/>
    </row>
    <row r="4" spans="1:10" ht="30" x14ac:dyDescent="0.25">
      <c r="A4" s="6" t="s">
        <v>92</v>
      </c>
      <c r="B4" s="33" t="s">
        <v>93</v>
      </c>
      <c r="C4" s="34" t="s">
        <v>94</v>
      </c>
      <c r="D4" s="33" t="s">
        <v>95</v>
      </c>
      <c r="E4" s="33" t="s">
        <v>96</v>
      </c>
      <c r="F4" s="33" t="s">
        <v>97</v>
      </c>
      <c r="G4" s="148" t="s">
        <v>43</v>
      </c>
      <c r="H4" s="148"/>
      <c r="I4" s="34" t="s">
        <v>98</v>
      </c>
    </row>
    <row r="5" spans="1:10" x14ac:dyDescent="0.25">
      <c r="A5" s="25"/>
      <c r="B5" s="25"/>
      <c r="C5" s="25"/>
      <c r="D5" s="25"/>
      <c r="E5" s="25"/>
      <c r="F5" s="25"/>
      <c r="G5" s="16" t="s">
        <v>99</v>
      </c>
      <c r="H5" s="16" t="s">
        <v>2</v>
      </c>
      <c r="I5" s="25"/>
    </row>
    <row r="6" spans="1:10" x14ac:dyDescent="0.25">
      <c r="A6" s="6">
        <v>1</v>
      </c>
      <c r="B6" s="12" t="s">
        <v>100</v>
      </c>
      <c r="C6" s="5">
        <v>139717.82999999999</v>
      </c>
      <c r="D6" s="5">
        <f>'R&amp;P'!J82+'R&amp;P'!J84</f>
        <v>205653</v>
      </c>
      <c r="E6" s="5">
        <v>0</v>
      </c>
      <c r="F6" s="5">
        <f>C6+D6-E6</f>
        <v>345370.82999999996</v>
      </c>
      <c r="G6" s="54">
        <v>0.6</v>
      </c>
      <c r="H6" s="5">
        <f>F6*G6</f>
        <v>207222.49799999996</v>
      </c>
      <c r="I6" s="5">
        <f>F6-H6</f>
        <v>138148.33199999999</v>
      </c>
    </row>
    <row r="7" spans="1:10" x14ac:dyDescent="0.25">
      <c r="A7" s="6">
        <v>2</v>
      </c>
      <c r="B7" s="12" t="s">
        <v>101</v>
      </c>
      <c r="C7" s="5">
        <v>654858.5</v>
      </c>
      <c r="D7" s="5">
        <f>'R&amp;P'!J85</f>
        <v>98160</v>
      </c>
      <c r="E7" s="5">
        <v>0</v>
      </c>
      <c r="F7" s="5">
        <f t="shared" ref="F7:F12" si="0">C7+D7-E7</f>
        <v>753018.5</v>
      </c>
      <c r="G7" s="54">
        <v>0.1</v>
      </c>
      <c r="H7" s="5">
        <f t="shared" ref="H7:H12" si="1">F7*G7</f>
        <v>75301.850000000006</v>
      </c>
      <c r="I7" s="5">
        <f t="shared" ref="I7:I12" si="2">F7-H7</f>
        <v>677716.65</v>
      </c>
    </row>
    <row r="8" spans="1:10" x14ac:dyDescent="0.25">
      <c r="A8" s="6">
        <v>3</v>
      </c>
      <c r="B8" s="12" t="s">
        <v>102</v>
      </c>
      <c r="C8" s="5">
        <v>56427.44</v>
      </c>
      <c r="D8" s="5">
        <f>'R&amp;P'!J87</f>
        <v>28322</v>
      </c>
      <c r="E8" s="5">
        <v>0</v>
      </c>
      <c r="F8" s="5">
        <f t="shared" si="0"/>
        <v>84749.440000000002</v>
      </c>
      <c r="G8" s="54">
        <v>0.25</v>
      </c>
      <c r="H8" s="5">
        <f t="shared" si="1"/>
        <v>21187.360000000001</v>
      </c>
      <c r="I8" s="5">
        <f t="shared" si="2"/>
        <v>63562.080000000002</v>
      </c>
    </row>
    <row r="9" spans="1:10" x14ac:dyDescent="0.25">
      <c r="A9" s="6">
        <v>4</v>
      </c>
      <c r="B9" s="12" t="s">
        <v>328</v>
      </c>
      <c r="C9" s="5">
        <v>232800.04</v>
      </c>
      <c r="D9" s="5">
        <f>'R&amp;P'!J81</f>
        <v>28950</v>
      </c>
      <c r="E9" s="5">
        <v>0</v>
      </c>
      <c r="F9" s="5">
        <f t="shared" si="0"/>
        <v>261750.04</v>
      </c>
      <c r="G9" s="54">
        <v>0.15</v>
      </c>
      <c r="H9" s="5">
        <f t="shared" si="1"/>
        <v>39262.506000000001</v>
      </c>
      <c r="I9" s="5">
        <f t="shared" si="2"/>
        <v>222487.53400000001</v>
      </c>
    </row>
    <row r="10" spans="1:10" x14ac:dyDescent="0.25">
      <c r="A10" s="6">
        <v>5</v>
      </c>
      <c r="B10" s="12" t="s">
        <v>329</v>
      </c>
      <c r="C10" s="5">
        <v>1676826</v>
      </c>
      <c r="D10" s="5">
        <f>'R&amp;P'!J91</f>
        <v>276000</v>
      </c>
      <c r="E10" s="5">
        <v>0</v>
      </c>
      <c r="F10" s="5">
        <f t="shared" si="0"/>
        <v>1952826</v>
      </c>
      <c r="G10" s="54">
        <v>0</v>
      </c>
      <c r="H10" s="5">
        <f t="shared" si="1"/>
        <v>0</v>
      </c>
      <c r="I10" s="5">
        <f t="shared" si="2"/>
        <v>1952826</v>
      </c>
    </row>
    <row r="11" spans="1:10" x14ac:dyDescent="0.25">
      <c r="A11" s="6">
        <v>6</v>
      </c>
      <c r="B11" s="12" t="s">
        <v>331</v>
      </c>
      <c r="C11" s="5">
        <v>1462547.71</v>
      </c>
      <c r="D11" s="5"/>
      <c r="E11" s="5"/>
      <c r="F11" s="5">
        <f t="shared" si="0"/>
        <v>1462547.71</v>
      </c>
      <c r="G11" s="54">
        <v>0.1</v>
      </c>
      <c r="H11" s="5">
        <f t="shared" si="1"/>
        <v>146254.77100000001</v>
      </c>
      <c r="I11" s="5">
        <f t="shared" si="2"/>
        <v>1316292.939</v>
      </c>
    </row>
    <row r="12" spans="1:10" x14ac:dyDescent="0.25">
      <c r="A12" s="6">
        <v>7</v>
      </c>
      <c r="B12" s="12" t="s">
        <v>330</v>
      </c>
      <c r="C12" s="5">
        <v>1054663.21</v>
      </c>
      <c r="D12" s="5">
        <v>0</v>
      </c>
      <c r="E12" s="5">
        <v>0</v>
      </c>
      <c r="F12" s="5">
        <f t="shared" si="0"/>
        <v>1054663.21</v>
      </c>
      <c r="G12" s="54">
        <v>0.15</v>
      </c>
      <c r="H12" s="5">
        <f t="shared" si="1"/>
        <v>158199.48149999999</v>
      </c>
      <c r="I12" s="5">
        <f t="shared" si="2"/>
        <v>896463.72849999997</v>
      </c>
    </row>
    <row r="13" spans="1:10" x14ac:dyDescent="0.25">
      <c r="A13" s="25"/>
      <c r="B13" s="25"/>
      <c r="C13" s="73">
        <f>SUM(C6:C12)</f>
        <v>5277840.7299999995</v>
      </c>
      <c r="D13" s="74">
        <f>SUM(D6:D12)</f>
        <v>637085</v>
      </c>
      <c r="E13" s="74">
        <f>SUM(E6:E12)</f>
        <v>0</v>
      </c>
      <c r="F13" s="74">
        <f>SUM(F6:F12)</f>
        <v>5914925.7299999995</v>
      </c>
      <c r="G13" s="75"/>
      <c r="H13" s="73">
        <f>SUM(H6:H12)</f>
        <v>647428.46649999998</v>
      </c>
      <c r="I13" s="74">
        <f>SUM(I6:I12)</f>
        <v>5267497.2635000004</v>
      </c>
      <c r="J13" s="76"/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2014-08-14T16:56:22Z</dcterms:modified>
</cp:coreProperties>
</file>